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C:\Users\Liis.Rouhijainen\Desktop\"/>
    </mc:Choice>
  </mc:AlternateContent>
  <xr:revisionPtr revIDLastSave="0" documentId="8_{040EB4C6-C9F7-41C9-8A66-853CC1F08F22}" xr6:coauthVersionLast="47" xr6:coauthVersionMax="47" xr10:uidLastSave="{00000000-0000-0000-0000-000000000000}"/>
  <workbookProtection workbookAlgorithmName="SHA-512" workbookHashValue="8yeqgQKT1d9fhB00kLuzUmZ3dudZfNvgCJaCcA4J2X+kCU9OxaPiq2lykp8ODx0UHLQ1XnEK9eu5oa0rzhwz+A==" workbookSaltValue="Ag+fgcQq+bN8WYvNzCw6Kg==" workbookSpinCount="100000" lockStructure="1"/>
  <bookViews>
    <workbookView xWindow="43140" yWindow="-645" windowWidth="21300" windowHeight="16875"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state="hidden"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<sst xmlns="http://schemas.openxmlformats.org/spreadsheetml/2006/main" count="1193" uniqueCount="258">
  <si>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</si>
  <si>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</si>
  <si>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</si>
  <si>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</si>
  <si>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</si>
  <si>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</si>
  <si>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</si>
  <si>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</si>
  <si>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</si>
  <si>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</si>
  <si>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</si>
  <si>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</si>
  <si>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</si>
  <si>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</si>
  <si>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</si>
  <si>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</si>
  <si>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</si>
  <si>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</si>
  <si>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</si>
  <si>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</si>
  <si>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</si>
  <si>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</si>
  <si>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</si>
  <si>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</si>
  <si>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</si>
  <si>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</si>
  <si>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</si>
  <si>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</si>
  <si>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</si>
  <si>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</si>
  <si>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</si>
  <si>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</si>
  <si>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</si>
  <si>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</si>
  <si>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</si>
  <si>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</si>
  <si>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</si>
  <si>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</si>
  <si>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</si>
  <si>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</si>
  <si>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</si>
  <si>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</si>
  <si>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</si>
  <si>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</si>
  <si>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</si>
  <si>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</si>
  <si>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</si>
  <si>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</si>
  <si>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</si>
  <si>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</si>
  <si>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</si>
  <si>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</si>
  <si>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</si>
  <si>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</si>
  <si>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</si>
  <si>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</si>
  <si>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</si>
  <si>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</si>
  <si>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</si>
  <si>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</si>
  <si>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</si>
  <si>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</si>
  <si>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</si>
  <si>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</si>
  <si>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</si>
  <si>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</si>
  <si>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</si>
  <si>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</si>
  <si>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</si>
  <si>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</si>
  <si>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</si>
  <si>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</si>
  <si>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</si>
  <si>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</si>
  <si>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</si>
  <si>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</si>
  <si>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</si>
  <si>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</si>
  <si>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</si>
  <si>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</si>
  <si>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</si>
  <si>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</si>
  <si>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</si>
  <si>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</si>
  <si>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</si>
  <si>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</si>
  <si>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</si>
  <si>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</si>
  <si>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</si>
  <si>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</si>
  <si>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</si>
  <si>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</si>
  <si>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</si>
  <si>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</si>
  <si>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</si>
  <si>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</si>
  <si>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</si>
  <si>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</si>
  <si>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</si>
  <si>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</si>
  <si>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</si>
  <si>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</si>
  <si>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</si>
  <si>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</si>
  <si>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</si>
  <si>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</si>
  <si>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</si>
  <si>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</si>
  <si>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</si>
  <si>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</si>
  <si>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</si>
  <si>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</si>
  <si>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</si>
  <si>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</si>
  <si>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</si>
  <si>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</si>
  <si>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</si>
  <si>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</si>
  <si>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</si>
  <si>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</si>
  <si>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</si>
  <si>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</si>
  <si>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</si>
  <si>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</si>
  <si>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</si>
  <si>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</si>
  <si>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</si>
  <si>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</si>
  <si>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</si>
  <si>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</si>
  <si>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</si>
  <si>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</si>
  <si>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</si>
  <si>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</si>
  <si>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</si>
  <si>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</si>
  <si>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</si>
  <si>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</si>
  <si>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</si>
  <si>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</si>
  <si>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</si>
  <si>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</si>
  <si>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</si>
  <si>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</si>
  <si>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</si>
  <si>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</si>
  <si>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</si>
  <si>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</si>
  <si>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</si>
  <si>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</si>
  <si>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</si>
  <si>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</si>
  <si>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</si>
  <si>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</si>
  <si>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</si>
  <si>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</si>
  <si>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</si>
  <si>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</si>
  <si>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</si>
  <si>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</si>
  <si>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</si>
  <si>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</si>
  <si>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</si>
  <si>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</si>
  <si>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</si>
  <si>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</si>
  <si>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</si>
  <si>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</si>
  <si>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</si>
  <si>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</si>
  <si>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</si>
  <si>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</si>
  <si>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</si>
  <si>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</si>
  <si>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</si>
  <si>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</si>
  <si>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</si>
  <si>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</si>
  <si>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</si>
  <si>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</si>
  <si>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</si>
  <si>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</si>
  <si>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</si>
  <si>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</si>
  <si>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</si>
  <si>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</si>
  <si>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</si>
  <si>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</si>
  <si>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</si>
  <si>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</si>
  <si>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</si>
  <si>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</si>
  <si>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</si>
  <si>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</si>
  <si>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</si>
  <si>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</si>
  <si>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</si>
  <si>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</si>
  <si>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</si>
  <si>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</si>
  <si>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</si>
  <si>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</si>
  <si>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</si>
  <si>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</si>
  <si>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</si>
  <si>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</si>
  <si>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</si>
  <si>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</si>
  <si>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</si>
  <si>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</si>
  <si>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</si>
  <si>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</si>
  <si>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</si>
  <si>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</si>
  <si>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</si>
  <si>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</si>
  <si>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</si>
  <si>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</si>
  <si>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</si>
  <si>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</si>
  <si>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</si>
  <si>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</si>
  <si>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</si>
  <si>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</si>
  <si>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</si>
  <si>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</si>
  <si>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</si>
  <si>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</si>
  <si>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</si>
  <si>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</si>
  <si>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</si>
  <si>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</si>
  <si>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</si>
  <si>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</si>
  <si>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</si>
  <si>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</si>
  <si>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</si>
  <si>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</si>
  <si>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</si>
  <si>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</si>
  <si>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</si>
  <si>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</si>
  <si>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</si>
  <si>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</si>
  <si>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</si>
  <si>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</si>
  <si>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</si>
  <si>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Terviseamet</t>
  </si>
  <si>
    <t>Kalevi 10</t>
  </si>
  <si>
    <t>Ida-Virumaa, Kohtla-Järve, Kalevi 10</t>
  </si>
  <si>
    <t>597-14-1-2</t>
  </si>
  <si>
    <t>Sirkel &amp; Mall Geodeesia OÜ</t>
  </si>
  <si>
    <t>T1</t>
  </si>
  <si>
    <t>K2</t>
  </si>
  <si>
    <t>T2</t>
  </si>
  <si>
    <t>NB! Lisa üürnike nimikiri siia</t>
  </si>
  <si>
    <t>KJARVEKALEVI10_01</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</si>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</sst>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 sqref="B1"/>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151</v>
      </c>
      <c r="B1" s="51" t="s">
        <v>248</v>
      </c>
    </row>
    <row r="2" spans="1:3" x14ac:dyDescent="0.25">
      <c r="A2" s="8" t="s">
        <v>152</v>
      </c>
      <c r="B2" s="51" t="s">
        <v>249</v>
      </c>
    </row>
    <row r="3" spans="1:3" x14ac:dyDescent="0.25">
      <c r="A3" s="8" t="s">
        <v>153</v>
      </c>
      <c r="B3" s="51" t="s">
        <v>61</v>
      </c>
    </row>
    <row r="4" spans="1:3" x14ac:dyDescent="0.25">
      <c r="A4" s="8" t="s">
        <v>166</v>
      </c>
      <c r="B4" s="67"/>
    </row>
    <row r="5" spans="1:3" x14ac:dyDescent="0.25">
      <c r="A5" s="8" t="s">
        <v>154</v>
      </c>
      <c r="B5" s="51" t="s">
        <v>250</v>
      </c>
    </row>
    <row r="6" spans="1:3" x14ac:dyDescent="0.25">
      <c r="A6" s="8" t="s">
        <v>155</v>
      </c>
      <c r="B6" s="51" t="s">
        <v>251</v>
      </c>
    </row>
    <row r="7" spans="1:3" x14ac:dyDescent="0.25">
      <c r="A7" s="8" t="s">
        <v>156</v>
      </c>
      <c r="B7" s="52">
        <v>42277</v>
      </c>
      <c r="C7" s="28"/>
    </row>
    <row r="11" spans="1:3" x14ac:dyDescent="0.25">
      <c r="A11" s="10" t="s">
        <v>181</v>
      </c>
      <c r="B11" s="10" t="s">
        <v>186</v>
      </c>
      <c r="C11" s="11"/>
    </row>
    <row r="12" spans="1:3" ht="18" x14ac:dyDescent="0.25">
      <c r="A12" s="11" t="s">
        <v>184</v>
      </c>
      <c r="B12" s="53">
        <f>Eksplikatsioon_summad!B4</f>
        <v>368.2</v>
      </c>
      <c r="C12" s="11"/>
    </row>
    <row r="13" spans="1:3" ht="18" x14ac:dyDescent="0.25">
      <c r="A13" s="11" t="s">
        <v>185</v>
      </c>
      <c r="B13" s="53">
        <f>Eksplikatsioon_summad!B5</f>
        <v>525.9</v>
      </c>
      <c r="C13" s="11"/>
    </row>
    <row r="14" spans="1:3" ht="18" x14ac:dyDescent="0.25">
      <c r="A14" s="11" t="s">
        <v>216</v>
      </c>
      <c r="B14" s="53">
        <f>Eksplikatsioon_summad!B6</f>
        <v>0</v>
      </c>
      <c r="C14" s="11"/>
    </row>
    <row r="15" spans="1:3" ht="18" x14ac:dyDescent="0.25">
      <c r="A15" s="11" t="s">
        <v>217</v>
      </c>
      <c r="B15" s="53">
        <f>Eksplikatsioon_summad!B7</f>
        <v>499.6</v>
      </c>
      <c r="C15" s="11"/>
    </row>
    <row r="16" spans="1:3" ht="18" x14ac:dyDescent="0.25">
      <c r="A16" s="11" t="s">
        <v>218</v>
      </c>
      <c r="B16" s="56">
        <f>Eksplikatsioon_summad!B8</f>
        <v>577.9</v>
      </c>
    </row>
    <row r="17" spans="1:2" ht="18" x14ac:dyDescent="0.25">
      <c r="A17" s="11" t="s">
        <v>219</v>
      </c>
      <c r="B17" s="56">
        <f>Eksplikatsioon_summad!B9</f>
        <v>680.4</v>
      </c>
    </row>
    <row r="18" spans="1:2" ht="18" x14ac:dyDescent="0.25">
      <c r="A18" s="50" t="s">
        <v>244</v>
      </c>
      <c r="B18" s="56">
        <f>Eksplikatsioon_summad!B10</f>
        <v>2704.4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A35" sqref="A35"/>
    </sheetView>
  </sheetViews>
  <sheetFormatPr defaultColWidth="9.140625" defaultRowHeight="15" x14ac:dyDescent="0.25"/>
  <cols>
    <col min="1" max="1" width="42.7109375" style="11" customWidth="1"/>
    <col min="2" max="2" width="21.5703125" style="53"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152</v>
      </c>
      <c r="B1" s="57" t="str">
        <f>IF('Hoone üldandmed'!B2="","",'Hoone üldandmed'!B2)</f>
        <v>Ida-Virumaa, Kohtla-Järve, Kalevi 10</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25">
      <c r="A3" s="10" t="s">
        <v>182</v>
      </c>
    </row>
    <row r="4" spans="1:31" x14ac:dyDescent="0.25">
      <c r="A4" s="23" t="s">
        <v>234</v>
      </c>
      <c r="B4" s="58">
        <v>368.2</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25">
      <c r="A5" s="23" t="s">
        <v>235</v>
      </c>
      <c r="B5" s="53">
        <f>SUMIF(A:A,"Korruse netopind (KNP):",B:B)</f>
        <v>525.9</v>
      </c>
    </row>
    <row r="6" spans="1:31" x14ac:dyDescent="0.25">
      <c r="A6" s="23" t="s">
        <v>236</v>
      </c>
      <c r="B6" s="53">
        <f>SUMIF(A:A,"Korruse suletud netopind (KSNP):",B:B)</f>
        <v>0</v>
      </c>
    </row>
    <row r="7" spans="1:31" x14ac:dyDescent="0.25">
      <c r="A7" s="23" t="s">
        <v>237</v>
      </c>
      <c r="B7" s="53">
        <f>SUMIF(A:A,"Korruse üüritav pind (KÜP):",B:B)</f>
        <v>499.6</v>
      </c>
    </row>
    <row r="8" spans="1:31" x14ac:dyDescent="0.25">
      <c r="A8" s="23" t="s">
        <v>238</v>
      </c>
      <c r="B8" s="53">
        <f>SUMIF(A:A,"Korruse kasulik pind (KKP):",B:B)</f>
        <v>577.9</v>
      </c>
    </row>
    <row r="9" spans="1:31" x14ac:dyDescent="0.25">
      <c r="A9" s="23" t="s">
        <v>239</v>
      </c>
      <c r="B9" s="53">
        <f>SUMIF(A:A,"Korruse brutopind (KBP):",B:B)</f>
        <v>680.4</v>
      </c>
    </row>
    <row r="10" spans="1:31" x14ac:dyDescent="0.25">
      <c r="A10" s="23" t="s">
        <v>240</v>
      </c>
      <c r="B10" s="58">
        <v>2704.4</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5">
        <f>IFERROR(IF(FIND(".",A13)=3,LEFT(A13,2),LEFT(A13,1))*1,"")</f>
        <v>1</v>
      </c>
      <c r="AE13" s="22"/>
    </row>
    <row r="14" spans="1:31" x14ac:dyDescent="0.25">
      <c r="A14" s="23" t="str">
        <f>IF(A13="","",Tabelid!D2)</f>
        <v>Korruse üüritav pind (KÜP):</v>
      </c>
      <c r="B14" s="53">
        <f>IF(A14="","",SUMIFS(Eksplikatsioon!F:F,Eksplikatsioon!A:A,AC14,Eksplikatsioon!C:C,Tabelid!E2))</f>
        <v>240.9</v>
      </c>
      <c r="AC14" s="25">
        <f>AC13</f>
        <v>1</v>
      </c>
    </row>
    <row r="15" spans="1:31" x14ac:dyDescent="0.25">
      <c r="A15" s="23" t="str">
        <f>IF(A14="","",Tabelid!D3)</f>
        <v>Korruse vertikaalsete ühendusteede pind (KÜTP):</v>
      </c>
      <c r="B15" s="53">
        <f>IF(A15="","",SUMIFS(Eksplikatsioon!F:F,Eksplikatsioon!A:A,AC15,Eksplikatsioon!C:C,Tabelid!E3))</f>
        <v>6.9</v>
      </c>
      <c r="D15" s="43"/>
      <c r="AC15" s="25">
        <f t="shared" ref="AC15:AC22" si="0">AC14</f>
        <v>1</v>
      </c>
    </row>
    <row r="16" spans="1:31" x14ac:dyDescent="0.25">
      <c r="A16" s="23" t="str">
        <f>IF(A15="","",Tabelid!D4)</f>
        <v>Korruse tehnopind (KTRP):</v>
      </c>
      <c r="B16" s="53">
        <f>IF(A16="","",SUMIFS(Eksplikatsioon!F:F,Eksplikatsioon!A:A,AC16,Eksplikatsioon!C:C,Tabelid!E4))</f>
        <v>8.9</v>
      </c>
      <c r="D16" s="43"/>
      <c r="AC16" s="25">
        <f t="shared" si="0"/>
        <v>1</v>
      </c>
    </row>
    <row r="17" spans="1:29" x14ac:dyDescent="0.25">
      <c r="A17" s="23" t="str">
        <f>IF(A16="","",Tabelid!D5)</f>
        <v>Korruse netopind (KNP):</v>
      </c>
      <c r="B17" s="53">
        <f>IF(A17="","",SUM(B14:B16)+B22)</f>
        <v>256.7</v>
      </c>
      <c r="D17" s="43"/>
      <c r="E17" s="30"/>
      <c r="AC17" s="25">
        <f t="shared" si="0"/>
        <v>1</v>
      </c>
    </row>
    <row r="18" spans="1:29" x14ac:dyDescent="0.25">
      <c r="A18" s="23" t="str">
        <f>IF(A17="","",Tabelid!D6)</f>
        <v>Korruse suletud netopind (KSNP):</v>
      </c>
      <c r="B18" s="53">
        <f>IF(A18="","",SUMIFS(Eksplikatsioon!G:G,Eksplikatsioon!A:A,AC18))</f>
        <v>0</v>
      </c>
      <c r="D18" s="43"/>
      <c r="AC18" s="25">
        <f>AC17</f>
        <v>1</v>
      </c>
    </row>
    <row r="19" spans="1:29" x14ac:dyDescent="0.25">
      <c r="A19" s="23" t="str">
        <f>IF(A17="","",Tabelid!D7)</f>
        <v>Korruse kasulik pind (KKP):</v>
      </c>
      <c r="B19" s="58">
        <v>286.89999999999998</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1</v>
      </c>
    </row>
    <row r="20" spans="1:29" x14ac:dyDescent="0.25">
      <c r="A20" s="23" t="str">
        <f>IF(A19="","",Tabelid!D8)</f>
        <v>Korruse brutopind (KBP):</v>
      </c>
      <c r="B20" s="58">
        <v>339.9</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1</v>
      </c>
    </row>
    <row r="21" spans="1:29" x14ac:dyDescent="0.25">
      <c r="A21" s="23" t="str">
        <f>IF(A20="","",Tabelid!D9)</f>
        <v>Korruse avatud netopind (KANP):</v>
      </c>
      <c r="B21" s="53">
        <f>IF(A21="","",SUMIFS(Eksplikatsioon!F:F,Eksplikatsioon!A:A,AC21,Eksplikatsioon!C:C,Tabelid!E9))</f>
        <v>0</v>
      </c>
      <c r="D21" s="43"/>
      <c r="AC21" s="25">
        <f t="shared" si="0"/>
        <v>1</v>
      </c>
    </row>
    <row r="22" spans="1:29" x14ac:dyDescent="0.25">
      <c r="A22" s="23" t="str">
        <f>IF(A21="","",Tabelid!D10)</f>
        <v>Korruse passiivne vakantsus (KPV):</v>
      </c>
      <c r="B22" s="53">
        <f>IF(A22="","",SUMIFS(Eksplikatsioon!F:F,Eksplikatsioon!A:A,AC22,Eksplikatsioon!C:C,Tabelid!E10))</f>
        <v>0</v>
      </c>
      <c r="D22" s="43"/>
      <c r="AC22" s="25">
        <f t="shared" si="0"/>
        <v>1</v>
      </c>
    </row>
    <row r="23" spans="1:29" x14ac:dyDescent="0.25">
      <c r="A23" s="10" t="str">
        <f>IF(COUNTIF(Tabelid!G:G,TRUE)/10-Tabelid!H11&gt;0,MIN(Tabelid!F:F)+Tabelid!H11&amp;"."&amp;" Korrus","")</f>
        <v>2. Korrus</v>
      </c>
      <c r="D23" s="43"/>
      <c r="AC23" s="25">
        <f>IFERROR(IF(FIND(".",A23)=3,LEFT(A23,2),LEFT(A23,1))*1,"")</f>
        <v>2</v>
      </c>
    </row>
    <row r="24" spans="1:29" x14ac:dyDescent="0.25">
      <c r="A24" s="23" t="str">
        <f>IF(A23="","",Tabelid!D12)</f>
        <v>Korruse üüritav pind (KÜP):</v>
      </c>
      <c r="B24" s="53">
        <f>IF(A24="","",SUMIFS(Eksplikatsioon!F:F,Eksplikatsioon!A:A,AC24,Eksplikatsioon!C:C,Tabelid!E12))</f>
        <v>258.7</v>
      </c>
      <c r="D24" s="43"/>
      <c r="AC24" s="25">
        <f>AC23</f>
        <v>2</v>
      </c>
    </row>
    <row r="25" spans="1:29" x14ac:dyDescent="0.25">
      <c r="A25" s="23" t="str">
        <f>IF(A24="","",Tabelid!D13)</f>
        <v>Korruse vertikaalsete ühendusteede pind (KÜTP):</v>
      </c>
      <c r="B25" s="53">
        <f>IF(A25="","",SUMIFS(Eksplikatsioon!F:F,Eksplikatsioon!A:A,AC25,Eksplikatsioon!C:C,Tabelid!E13))</f>
        <v>10.5</v>
      </c>
      <c r="D25" s="43"/>
      <c r="AC25" s="25">
        <f t="shared" ref="AC25:AC32" si="1">AC24</f>
        <v>2</v>
      </c>
    </row>
    <row r="26" spans="1:29" x14ac:dyDescent="0.25">
      <c r="A26" s="23" t="str">
        <f>IF(A25="","",Tabelid!D14)</f>
        <v>Korruse tehnopind (KTRP):</v>
      </c>
      <c r="B26" s="53">
        <f>IF(A26="","",SUMIFS(Eksplikatsioon!F:F,Eksplikatsioon!A:A,AC26,Eksplikatsioon!C:C,Tabelid!E14))</f>
        <v>0</v>
      </c>
      <c r="D26" s="43"/>
      <c r="AC26" s="25">
        <f t="shared" si="1"/>
        <v>2</v>
      </c>
    </row>
    <row r="27" spans="1:29" x14ac:dyDescent="0.25">
      <c r="A27" s="23" t="str">
        <f>IF(A26="","",Tabelid!D15)</f>
        <v>Korruse netopind (KNP):</v>
      </c>
      <c r="B27" s="53">
        <f>IF(A27="","",SUM(B24:B26)+B32)</f>
        <v>269.2</v>
      </c>
      <c r="D27" s="43"/>
      <c r="AC27" s="25">
        <f t="shared" si="1"/>
        <v>2</v>
      </c>
    </row>
    <row r="28" spans="1:29" x14ac:dyDescent="0.25">
      <c r="A28" s="23" t="str">
        <f>IF(A27="","",Tabelid!D16)</f>
        <v>Korruse suletud netopind (KSNP):</v>
      </c>
      <c r="B28" s="53">
        <f>IF(A28="","",SUMIFS(Eksplikatsioon!G:G,Eksplikatsioon!A:A,AC28))</f>
        <v>0</v>
      </c>
      <c r="D28" s="43"/>
      <c r="AC28" s="25">
        <f>AC27</f>
        <v>2</v>
      </c>
    </row>
    <row r="29" spans="1:29" x14ac:dyDescent="0.25">
      <c r="A29" s="23" t="str">
        <f>IF(A27="","",Tabelid!D17)</f>
        <v>Korruse kasulik pind (KKP):</v>
      </c>
      <c r="B29" s="58">
        <v>291</v>
      </c>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2</v>
      </c>
    </row>
    <row r="30" spans="1:29" x14ac:dyDescent="0.25">
      <c r="A30" s="23" t="str">
        <f>IF(A29="","",Tabelid!D18)</f>
        <v>Korruse brutopind (KBP):</v>
      </c>
      <c r="B30" s="58">
        <v>340.5</v>
      </c>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2</v>
      </c>
    </row>
    <row r="31" spans="1:29" x14ac:dyDescent="0.25">
      <c r="A31" s="23" t="str">
        <f>IF(A30="","",Tabelid!D19)</f>
        <v>Korruse avatud netopind (KANP):</v>
      </c>
      <c r="B31" s="53">
        <f>IF(A31="","",SUMIFS(Eksplikatsioon!F:F,Eksplikatsioon!A:A,AC31,Eksplikatsioon!C:C,Tabelid!E19))</f>
        <v>0</v>
      </c>
      <c r="AC31" s="25">
        <f t="shared" si="1"/>
        <v>2</v>
      </c>
    </row>
    <row r="32" spans="1:29" x14ac:dyDescent="0.25">
      <c r="A32" s="23" t="str">
        <f>IF(A31="","",Tabelid!D20)</f>
        <v>Korruse passiivne vakantsus (KPV):</v>
      </c>
      <c r="B32" s="53">
        <f>IF(A32="","",SUMIFS(Eksplikatsioon!F:F,Eksplikatsioon!A:A,AC32,Eksplikatsioon!C:C,Tabelid!E20))</f>
        <v>0</v>
      </c>
      <c r="AC32" s="25">
        <f t="shared" si="1"/>
        <v>2</v>
      </c>
    </row>
    <row r="33" spans="1:29" x14ac:dyDescent="0.25">
      <c r="A33" s="10" t="str">
        <f>IF(COUNTIF(Tabelid!G:G,TRUE)/10-Tabelid!H21&gt;0,MIN(Tabelid!F:F)+Tabelid!H21&amp;"."&amp;" Korrus","")</f>
        <v/>
      </c>
      <c r="AC33" s="25" t="str">
        <f>IFERROR(IF(FIND(".",A33)=3,LEFT(A33,2),LEFT(A33,1))*1,"")</f>
        <v/>
      </c>
    </row>
    <row r="34" spans="1:29" x14ac:dyDescent="0.25">
      <c r="A34" s="23" t="str">
        <f>IF(A33="","",Tabelid!D22)</f>
        <v/>
      </c>
      <c r="B34" s="53" t="str">
        <f>IF(A34="","",SUMIFS(Eksplikatsioon!F:F,Eksplikatsioon!A:A,AC34,Eksplikatsioon!C:C,Tabelid!E22))</f>
        <v/>
      </c>
      <c r="AC34" s="25" t="str">
        <f>AC33</f>
        <v/>
      </c>
    </row>
    <row r="35" spans="1:29" x14ac:dyDescent="0.25">
      <c r="A35" s="23" t="str">
        <f>IF(A34="","",Tabelid!D23)</f>
        <v/>
      </c>
      <c r="B35" s="53" t="str">
        <f>IF(A35="","",SUMIFS(Eksplikatsioon!F:F,Eksplikatsioon!A:A,AC35,Eksplikatsioon!C:C,Tabelid!E23))</f>
        <v/>
      </c>
      <c r="AC35" s="25" t="str">
        <f t="shared" ref="AC35:AC42" si="2">AC34</f>
        <v/>
      </c>
    </row>
    <row r="36" spans="1:29" x14ac:dyDescent="0.25">
      <c r="A36" s="23" t="str">
        <f>IF(A35="","",Tabelid!D24)</f>
        <v/>
      </c>
      <c r="B36" s="53" t="str">
        <f>IF(A36="","",SUMIFS(Eksplikatsioon!F:F,Eksplikatsioon!A:A,AC36,Eksplikatsioon!C:C,Tabelid!E24))</f>
        <v/>
      </c>
      <c r="AC36" s="25" t="str">
        <f t="shared" si="2"/>
        <v/>
      </c>
    </row>
    <row r="37" spans="1:29" x14ac:dyDescent="0.25">
      <c r="A37" s="23" t="str">
        <f>IF(A36="","",Tabelid!D25)</f>
        <v/>
      </c>
      <c r="B37" s="53" t="str">
        <f>IF(A37="","",SUM(B34:B36)+B42)</f>
        <v/>
      </c>
      <c r="AC37" s="25" t="str">
        <f t="shared" si="2"/>
        <v/>
      </c>
    </row>
    <row r="38" spans="1:29" x14ac:dyDescent="0.25">
      <c r="A38" s="23" t="str">
        <f>IF(A37="","",Tabelid!D26)</f>
        <v/>
      </c>
      <c r="B38" s="53" t="str">
        <f>IF(A38="","",SUMIFS(Eksplikatsioon!G:G,Eksplikatsioon!A:A,AC38))</f>
        <v/>
      </c>
      <c r="AC38" s="25" t="str">
        <f>AC37</f>
        <v/>
      </c>
    </row>
    <row r="39" spans="1:29" x14ac:dyDescent="0.25">
      <c r="A39" s="23" t="str">
        <f>IF(A37="","",Tabelid!D27)</f>
        <v/>
      </c>
      <c r="B39" s="58"/>
      <c r="D39" s="24"/>
      <c r="E39" s="24"/>
      <c r="F39" s="24"/>
      <c r="G39" s="24"/>
      <c r="H39" s="24"/>
      <c r="I39" s="24"/>
      <c r="J39" s="24"/>
      <c r="K39" s="24"/>
      <c r="L39" s="24"/>
      <c r="M39" s="24"/>
      <c r="N39" s="24"/>
      <c r="O39" s="24"/>
      <c r="P39" s="24"/>
      <c r="Q39" s="24"/>
      <c r="R39" s="24"/>
      <c r="S39" s="24"/>
      <c r="T39" s="24"/>
      <c r="U39" s="24"/>
      <c r="V39" s="24"/>
      <c r="W39" s="24"/>
      <c r="X39" s="24"/>
      <c r="Y39" s="24"/>
      <c r="Z39" s="24"/>
      <c r="AA39" s="24"/>
      <c r="AC39" s="25" t="str">
        <f>AC37</f>
        <v/>
      </c>
    </row>
    <row r="40" spans="1:29" x14ac:dyDescent="0.25">
      <c r="A40" s="23" t="str">
        <f>IF(A39="","",Tabelid!D28)</f>
        <v/>
      </c>
      <c r="B40" s="58"/>
      <c r="D40" s="24"/>
      <c r="E40" s="24"/>
      <c r="F40" s="24"/>
      <c r="G40" s="24"/>
      <c r="H40" s="24"/>
      <c r="I40" s="24"/>
      <c r="J40" s="24"/>
      <c r="K40" s="24"/>
      <c r="L40" s="24"/>
      <c r="M40" s="24"/>
      <c r="N40" s="24"/>
      <c r="O40" s="24"/>
      <c r="P40" s="24"/>
      <c r="Q40" s="24"/>
      <c r="R40" s="24"/>
      <c r="S40" s="24"/>
      <c r="T40" s="24"/>
      <c r="U40" s="24"/>
      <c r="V40" s="24"/>
      <c r="W40" s="24"/>
      <c r="X40" s="24"/>
      <c r="Y40" s="24"/>
      <c r="Z40" s="24"/>
      <c r="AA40" s="24"/>
      <c r="AC40" s="25" t="str">
        <f t="shared" si="2"/>
        <v/>
      </c>
    </row>
    <row r="41" spans="1:29" x14ac:dyDescent="0.25">
      <c r="A41" s="23" t="str">
        <f>IF(A40="","",Tabelid!D29)</f>
        <v/>
      </c>
      <c r="B41" s="53" t="str">
        <f>IF(A41="","",SUMIFS(Eksplikatsioon!F:F,Eksplikatsioon!A:A,AC41,Eksplikatsioon!C:C,Tabelid!E29))</f>
        <v/>
      </c>
      <c r="AC41" s="25" t="str">
        <f t="shared" si="2"/>
        <v/>
      </c>
    </row>
    <row r="42" spans="1:29" x14ac:dyDescent="0.25">
      <c r="A42" s="23" t="str">
        <f>IF(A41="","",Tabelid!D30)</f>
        <v/>
      </c>
      <c r="B42" s="53" t="str">
        <f>IF(A42="","",SUMIFS(Eksplikatsioon!F:F,Eksplikatsioon!A:A,AC42,Eksplikatsioon!C:C,Tabelid!E30))</f>
        <v/>
      </c>
      <c r="AC42" s="25" t="str">
        <f t="shared" si="2"/>
        <v/>
      </c>
    </row>
    <row r="43" spans="1:29" x14ac:dyDescent="0.25">
      <c r="A43" s="10" t="str">
        <f>IF(COUNTIF(Tabelid!G:G,TRUE)/10-Tabelid!H31&gt;0,MIN(Tabelid!F:F)+Tabelid!H31&amp;"."&amp;" Korrus","")</f>
        <v/>
      </c>
      <c r="AC43" s="25" t="str">
        <f>IFERROR(IF(FIND(".",A43)=3,LEFT(A43,2),LEFT(A43,1))*1,"")</f>
        <v/>
      </c>
    </row>
    <row r="44" spans="1:29" x14ac:dyDescent="0.25">
      <c r="A44" s="23" t="str">
        <f>IF(A43="","",Tabelid!D32)</f>
        <v/>
      </c>
      <c r="B44" s="53" t="str">
        <f>IF(A44="","",SUMIFS(Eksplikatsioon!F:F,Eksplikatsioon!A:A,AC44,Eksplikatsioon!C:C,Tabelid!E32))</f>
        <v/>
      </c>
      <c r="AC44" s="25" t="str">
        <f>AC43</f>
        <v/>
      </c>
    </row>
    <row r="45" spans="1:29" x14ac:dyDescent="0.25">
      <c r="A45" s="23" t="str">
        <f>IF(A44="","",Tabelid!D33)</f>
        <v/>
      </c>
      <c r="B45" s="53" t="str">
        <f>IF(A45="","",SUMIFS(Eksplikatsioon!F:F,Eksplikatsioon!A:A,AC45,Eksplikatsioon!C:C,Tabelid!E33))</f>
        <v/>
      </c>
      <c r="AC45" s="25" t="str">
        <f t="shared" ref="AC45:AC52" si="3">AC44</f>
        <v/>
      </c>
    </row>
    <row r="46" spans="1:29" x14ac:dyDescent="0.25">
      <c r="A46" s="23" t="str">
        <f>IF(A45="","",Tabelid!D34)</f>
        <v/>
      </c>
      <c r="B46" s="53" t="str">
        <f>IF(A46="","",SUMIFS(Eksplikatsioon!F:F,Eksplikatsioon!A:A,AC46,Eksplikatsioon!C:C,Tabelid!E34))</f>
        <v/>
      </c>
      <c r="AC46" s="25" t="str">
        <f t="shared" si="3"/>
        <v/>
      </c>
    </row>
    <row r="47" spans="1:29" x14ac:dyDescent="0.25">
      <c r="A47" s="23" t="str">
        <f>IF(A46="","",Tabelid!D35)</f>
        <v/>
      </c>
      <c r="B47" s="53" t="str">
        <f>IF(A47="","",SUM(B44:B46)+B52)</f>
        <v/>
      </c>
      <c r="AC47" s="25" t="str">
        <f t="shared" si="3"/>
        <v/>
      </c>
    </row>
    <row r="48" spans="1:29" x14ac:dyDescent="0.25">
      <c r="A48" s="23" t="str">
        <f>IF(A47="","",Tabelid!D36)</f>
        <v/>
      </c>
      <c r="B48" s="53" t="str">
        <f>IF(A48="","",SUMIFS(Eksplikatsioon!G:G,Eksplikatsioon!A:A,AC48))</f>
        <v/>
      </c>
      <c r="AC48" s="25" t="str">
        <f>AC47</f>
        <v/>
      </c>
    </row>
    <row r="49" spans="1:29" x14ac:dyDescent="0.25">
      <c r="A49" s="23" t="str">
        <f>IF(A47="","",Tabelid!D37)</f>
        <v/>
      </c>
      <c r="B49" s="58"/>
      <c r="D49" s="24"/>
      <c r="E49" s="24"/>
      <c r="F49" s="24"/>
      <c r="G49" s="24"/>
      <c r="H49" s="24"/>
      <c r="I49" s="24"/>
      <c r="J49" s="24"/>
      <c r="K49" s="24"/>
      <c r="L49" s="24"/>
      <c r="M49" s="24"/>
      <c r="N49" s="24"/>
      <c r="O49" s="24"/>
      <c r="P49" s="24"/>
      <c r="Q49" s="24"/>
      <c r="R49" s="24"/>
      <c r="S49" s="24"/>
      <c r="T49" s="24"/>
      <c r="U49" s="24"/>
      <c r="V49" s="24"/>
      <c r="W49" s="24"/>
      <c r="X49" s="24"/>
      <c r="Y49" s="24"/>
      <c r="Z49" s="24"/>
      <c r="AA49" s="24"/>
      <c r="AC49" s="25" t="str">
        <f>AC47</f>
        <v/>
      </c>
    </row>
    <row r="50" spans="1:29" x14ac:dyDescent="0.25">
      <c r="A50" s="23" t="str">
        <f>IF(A49="","",Tabelid!D38)</f>
        <v/>
      </c>
      <c r="B50" s="58"/>
      <c r="D50" s="24"/>
      <c r="E50" s="24"/>
      <c r="F50" s="24"/>
      <c r="G50" s="24"/>
      <c r="H50" s="24"/>
      <c r="I50" s="24"/>
      <c r="J50" s="24"/>
      <c r="K50" s="24"/>
      <c r="L50" s="24"/>
      <c r="M50" s="24"/>
      <c r="N50" s="24"/>
      <c r="O50" s="24"/>
      <c r="P50" s="24"/>
      <c r="Q50" s="24"/>
      <c r="R50" s="24"/>
      <c r="S50" s="24"/>
      <c r="T50" s="24"/>
      <c r="U50" s="24"/>
      <c r="V50" s="24"/>
      <c r="W50" s="24"/>
      <c r="X50" s="24"/>
      <c r="Y50" s="24"/>
      <c r="Z50" s="24"/>
      <c r="AA50" s="24"/>
      <c r="AC50" s="25" t="str">
        <f t="shared" si="3"/>
        <v/>
      </c>
    </row>
    <row r="51" spans="1:29" x14ac:dyDescent="0.25">
      <c r="A51" s="23" t="str">
        <f>IF(A50="","",Tabelid!D39)</f>
        <v/>
      </c>
      <c r="B51" s="53" t="str">
        <f>IF(A51="","",SUMIFS(Eksplikatsioon!F:F,Eksplikatsioon!A:A,AC51,Eksplikatsioon!C:C,Tabelid!E39))</f>
        <v/>
      </c>
      <c r="AC51" s="25" t="str">
        <f t="shared" si="3"/>
        <v/>
      </c>
    </row>
    <row r="52" spans="1:29" x14ac:dyDescent="0.25">
      <c r="A52" s="23" t="str">
        <f>IF(A51="","",Tabelid!D40)</f>
        <v/>
      </c>
      <c r="B52" s="53" t="str">
        <f>IF(A52="","",SUMIFS(Eksplikatsioon!F:F,Eksplikatsioon!A:A,AC52,Eksplikatsioon!C:C,Tabelid!E40))</f>
        <v/>
      </c>
      <c r="AC52" s="25" t="str">
        <f t="shared" si="3"/>
        <v/>
      </c>
    </row>
    <row r="53" spans="1:29" x14ac:dyDescent="0.25">
      <c r="A53" s="10" t="str">
        <f>IF(COUNTIF(Tabelid!G:G,TRUE)/10-Tabelid!H41&gt;0,MIN(Tabelid!F:F)+Tabelid!H41&amp;"."&amp;" Korrus","")</f>
        <v/>
      </c>
      <c r="AC53" s="25" t="str">
        <f>IFERROR(IF(FIND(".",A53)=3,LEFT(A53,2),LEFT(A53,1))*1,"")</f>
        <v/>
      </c>
    </row>
    <row r="54" spans="1:29" x14ac:dyDescent="0.25">
      <c r="A54" s="23" t="str">
        <f>IF(A53="","",Tabelid!D42)</f>
        <v/>
      </c>
      <c r="B54" s="53" t="str">
        <f>IF(A54="","",SUMIFS(Eksplikatsioon!F:F,Eksplikatsioon!A:A,AC54,Eksplikatsioon!C:C,Tabelid!E42))</f>
        <v/>
      </c>
      <c r="AC54" s="25" t="str">
        <f>AC53</f>
        <v/>
      </c>
    </row>
    <row r="55" spans="1:29" x14ac:dyDescent="0.25">
      <c r="A55" s="23" t="str">
        <f>IF(A54="","",Tabelid!D43)</f>
        <v/>
      </c>
      <c r="B55" s="53" t="str">
        <f>IF(A55="","",SUMIFS(Eksplikatsioon!F:F,Eksplikatsioon!A:A,AC55,Eksplikatsioon!C:C,Tabelid!E43))</f>
        <v/>
      </c>
      <c r="AC55" s="25" t="str">
        <f t="shared" ref="AC55:AC62" si="4">AC54</f>
        <v/>
      </c>
    </row>
    <row r="56" spans="1:29" x14ac:dyDescent="0.25">
      <c r="A56" s="23" t="str">
        <f>IF(A55="","",Tabelid!D44)</f>
        <v/>
      </c>
      <c r="B56" s="53" t="str">
        <f>IF(A56="","",SUMIFS(Eksplikatsioon!F:F,Eksplikatsioon!A:A,AC56,Eksplikatsioon!C:C,Tabelid!E44))</f>
        <v/>
      </c>
      <c r="AC56" s="25" t="str">
        <f t="shared" si="4"/>
        <v/>
      </c>
    </row>
    <row r="57" spans="1:29" x14ac:dyDescent="0.25">
      <c r="A57" s="23" t="str">
        <f>IF(A56="","",Tabelid!D45)</f>
        <v/>
      </c>
      <c r="B57" s="53" t="str">
        <f>IF(A57="","",SUM(B54:B56)+B62)</f>
        <v/>
      </c>
      <c r="AC57" s="25" t="str">
        <f t="shared" si="4"/>
        <v/>
      </c>
    </row>
    <row r="58" spans="1:29" x14ac:dyDescent="0.25">
      <c r="A58" s="23" t="str">
        <f>IF(A57="","",Tabelid!D46)</f>
        <v/>
      </c>
      <c r="B58" s="53" t="str">
        <f>IF(A58="","",SUMIFS(Eksplikatsioon!G:G,Eksplikatsioon!A:A,AC58))</f>
        <v/>
      </c>
      <c r="AC58" s="25" t="str">
        <f>AC57</f>
        <v/>
      </c>
    </row>
    <row r="59" spans="1:29" x14ac:dyDescent="0.25">
      <c r="A59" s="23" t="str">
        <f>IF(A57="","",Tabelid!D47)</f>
        <v/>
      </c>
      <c r="B59" s="58"/>
      <c r="D59" s="24"/>
      <c r="E59" s="24"/>
      <c r="F59" s="24"/>
      <c r="G59" s="24"/>
      <c r="H59" s="24"/>
      <c r="I59" s="24"/>
      <c r="J59" s="24"/>
      <c r="K59" s="24"/>
      <c r="L59" s="24"/>
      <c r="M59" s="24"/>
      <c r="N59" s="24"/>
      <c r="O59" s="24"/>
      <c r="P59" s="24"/>
      <c r="Q59" s="24"/>
      <c r="R59" s="24"/>
      <c r="S59" s="24"/>
      <c r="T59" s="24"/>
      <c r="U59" s="24"/>
      <c r="V59" s="24"/>
      <c r="W59" s="24"/>
      <c r="X59" s="24"/>
      <c r="Y59" s="24"/>
      <c r="Z59" s="24"/>
      <c r="AA59" s="24"/>
      <c r="AC59" s="25" t="str">
        <f>AC57</f>
        <v/>
      </c>
    </row>
    <row r="60" spans="1:29" x14ac:dyDescent="0.25">
      <c r="A60" s="23" t="str">
        <f>IF(A59="","",Tabelid!D48)</f>
        <v/>
      </c>
      <c r="B60" s="58"/>
      <c r="D60" s="24"/>
      <c r="E60" s="24"/>
      <c r="F60" s="24"/>
      <c r="G60" s="24"/>
      <c r="H60" s="24"/>
      <c r="I60" s="24"/>
      <c r="J60" s="24"/>
      <c r="K60" s="24"/>
      <c r="L60" s="24"/>
      <c r="M60" s="24"/>
      <c r="N60" s="24"/>
      <c r="O60" s="24"/>
      <c r="P60" s="24"/>
      <c r="Q60" s="24"/>
      <c r="R60" s="24"/>
      <c r="S60" s="24"/>
      <c r="T60" s="24"/>
      <c r="U60" s="24"/>
      <c r="V60" s="24"/>
      <c r="W60" s="24"/>
      <c r="X60" s="24"/>
      <c r="Y60" s="24"/>
      <c r="Z60" s="24"/>
      <c r="AA60" s="24"/>
      <c r="AC60" s="25" t="str">
        <f t="shared" si="4"/>
        <v/>
      </c>
    </row>
    <row r="61" spans="1:29" x14ac:dyDescent="0.25">
      <c r="A61" s="23" t="str">
        <f>IF(A60="","",Tabelid!D49)</f>
        <v/>
      </c>
      <c r="B61" s="53" t="str">
        <f>IF(A61="","",SUMIFS(Eksplikatsioon!F:F,Eksplikatsioon!A:A,AC61,Eksplikatsioon!C:C,Tabelid!E49))</f>
        <v/>
      </c>
      <c r="AC61" s="25" t="str">
        <f t="shared" si="4"/>
        <v/>
      </c>
    </row>
    <row r="62" spans="1:29" x14ac:dyDescent="0.25">
      <c r="A62" s="23" t="str">
        <f>IF(A61="","",Tabelid!D50)</f>
        <v/>
      </c>
      <c r="B62" s="53" t="str">
        <f>IF(A62="","",SUMIFS(Eksplikatsioon!F:F,Eksplikatsioon!A:A,AC62,Eksplikatsioon!C:C,Tabelid!E50))</f>
        <v/>
      </c>
      <c r="AC62" s="25" t="str">
        <f t="shared" si="4"/>
        <v/>
      </c>
    </row>
    <row r="63" spans="1:29" x14ac:dyDescent="0.25">
      <c r="A63" s="10" t="str">
        <f>IF(COUNTIF(Tabelid!G:G,TRUE)/10-Tabelid!H51&gt;0,MIN(Tabelid!F:F)+Tabelid!H51&amp;"."&amp;" Korrus","")</f>
        <v/>
      </c>
      <c r="AC63" s="25" t="str">
        <f>IFERROR(IF(FIND(".",A63)=3,LEFT(A63,2),LEFT(A63,1))*1,"")</f>
        <v/>
      </c>
    </row>
    <row r="64" spans="1:29" x14ac:dyDescent="0.25">
      <c r="A64" s="23" t="str">
        <f>IF(A63="","",Tabelid!D52)</f>
        <v/>
      </c>
      <c r="B64" s="53" t="str">
        <f>IF(A64="","",SUMIFS(Eksplikatsioon!F:F,Eksplikatsioon!A:A,AC64,Eksplikatsioon!C:C,Tabelid!E52))</f>
        <v/>
      </c>
      <c r="AC64" s="25" t="str">
        <f>AC63</f>
        <v/>
      </c>
    </row>
    <row r="65" spans="1:29" x14ac:dyDescent="0.25">
      <c r="A65" s="23" t="str">
        <f>IF(A64="","",Tabelid!D53)</f>
        <v/>
      </c>
      <c r="B65" s="53" t="str">
        <f>IF(A65="","",SUMIFS(Eksplikatsioon!F:F,Eksplikatsioon!A:A,AC65,Eksplikatsioon!C:C,Tabelid!E53))</f>
        <v/>
      </c>
      <c r="AC65" s="25" t="str">
        <f t="shared" ref="AC65:AC72" si="5">AC64</f>
        <v/>
      </c>
    </row>
    <row r="66" spans="1:29" x14ac:dyDescent="0.25">
      <c r="A66" s="23" t="str">
        <f>IF(A65="","",Tabelid!D54)</f>
        <v/>
      </c>
      <c r="B66" s="53" t="str">
        <f>IF(A66="","",SUMIFS(Eksplikatsioon!F:F,Eksplikatsioon!A:A,AC66,Eksplikatsioon!C:C,Tabelid!E54))</f>
        <v/>
      </c>
      <c r="AC66" s="25" t="str">
        <f t="shared" si="5"/>
        <v/>
      </c>
    </row>
    <row r="67" spans="1:29" x14ac:dyDescent="0.25">
      <c r="A67" s="23" t="str">
        <f>IF(A66="","",Tabelid!D55)</f>
        <v/>
      </c>
      <c r="B67" s="53" t="str">
        <f>IF(A67="","",SUM(B64:B66)+B72)</f>
        <v/>
      </c>
      <c r="AC67" s="25" t="str">
        <f t="shared" si="5"/>
        <v/>
      </c>
    </row>
    <row r="68" spans="1:29" x14ac:dyDescent="0.25">
      <c r="A68" s="23" t="str">
        <f>IF(A67="","",Tabelid!D56)</f>
        <v/>
      </c>
      <c r="B68" s="53" t="str">
        <f>IF(A68="","",SUMIFS(Eksplikatsioon!G:G,Eksplikatsioon!A:A,AC68))</f>
        <v/>
      </c>
      <c r="AC68" s="25" t="str">
        <f>AC67</f>
        <v/>
      </c>
    </row>
    <row r="69" spans="1:29" x14ac:dyDescent="0.25">
      <c r="A69" s="23" t="str">
        <f>IF(A67="","",Tabelid!D57)</f>
        <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t="str">
        <f>AC67</f>
        <v/>
      </c>
    </row>
    <row r="70" spans="1:29" x14ac:dyDescent="0.25">
      <c r="A70" s="23" t="str">
        <f>IF(A69="","",Tabelid!D58)</f>
        <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t="str">
        <f t="shared" si="5"/>
        <v/>
      </c>
    </row>
    <row r="71" spans="1:29" x14ac:dyDescent="0.25">
      <c r="A71" s="23" t="str">
        <f>IF(A70="","",Tabelid!D59)</f>
        <v/>
      </c>
      <c r="B71" s="53" t="str">
        <f>IF(A71="","",SUMIFS(Eksplikatsioon!F:F,Eksplikatsioon!A:A,AC71,Eksplikatsioon!C:C,Tabelid!E59))</f>
        <v/>
      </c>
      <c r="AC71" s="25" t="str">
        <f t="shared" si="5"/>
        <v/>
      </c>
    </row>
    <row r="72" spans="1:29" x14ac:dyDescent="0.25">
      <c r="A72" s="23" t="str">
        <f>IF(A71="","",Tabelid!D60)</f>
        <v/>
      </c>
      <c r="B72" s="53" t="str">
        <f>IF(A72="","",SUMIFS(Eksplikatsioon!F:F,Eksplikatsioon!A:A,AC72,Eksplikatsioon!C:C,Tabelid!E60))</f>
        <v/>
      </c>
      <c r="AC72" s="25" t="str">
        <f t="shared" si="5"/>
        <v/>
      </c>
    </row>
    <row r="73" spans="1:29" x14ac:dyDescent="0.25">
      <c r="A73" s="10" t="str">
        <f>IF(COUNTIF(Tabelid!G:G,TRUE)/10-Tabelid!H61&gt;0,MIN(Tabelid!F:F)+Tabelid!H61&amp;"."&amp;" Korrus","")</f>
        <v/>
      </c>
      <c r="AC73" s="25" t="str">
        <f>IFERROR(IF(FIND(".",A73)=3,LEFT(A73,2),LEFT(A73,1))*1,"")</f>
        <v/>
      </c>
    </row>
    <row r="74" spans="1:29" x14ac:dyDescent="0.25">
      <c r="A74" s="23" t="str">
        <f>IF(A73="","",Tabelid!D62)</f>
        <v/>
      </c>
      <c r="B74" s="53" t="str">
        <f>IF(A74="","",SUMIFS(Eksplikatsioon!F:F,Eksplikatsioon!A:A,AC74,Eksplikatsioon!C:C,Tabelid!E62))</f>
        <v/>
      </c>
      <c r="AC74" s="25" t="str">
        <f>AC73</f>
        <v/>
      </c>
    </row>
    <row r="75" spans="1:29" x14ac:dyDescent="0.25">
      <c r="A75" s="23" t="str">
        <f>IF(A74="","",Tabelid!D63)</f>
        <v/>
      </c>
      <c r="B75" s="53" t="str">
        <f>IF(A75="","",SUMIFS(Eksplikatsioon!F:F,Eksplikatsioon!A:A,AC75,Eksplikatsioon!C:C,Tabelid!E63))</f>
        <v/>
      </c>
      <c r="AC75" s="25" t="str">
        <f t="shared" ref="AC75:AC82" si="6">AC74</f>
        <v/>
      </c>
    </row>
    <row r="76" spans="1:29" x14ac:dyDescent="0.25">
      <c r="A76" s="23" t="str">
        <f>IF(A75="","",Tabelid!D64)</f>
        <v/>
      </c>
      <c r="B76" s="53" t="str">
        <f>IF(A76="","",SUMIFS(Eksplikatsioon!F:F,Eksplikatsioon!A:A,AC76,Eksplikatsioon!C:C,Tabelid!E64))</f>
        <v/>
      </c>
      <c r="AC76" s="25" t="str">
        <f t="shared" si="6"/>
        <v/>
      </c>
    </row>
    <row r="77" spans="1:29" x14ac:dyDescent="0.25">
      <c r="A77" s="23" t="str">
        <f>IF(A76="","",Tabelid!D65)</f>
        <v/>
      </c>
      <c r="B77" s="53" t="str">
        <f>IF(A77="","",SUM(B74:B76)+B82)</f>
        <v/>
      </c>
      <c r="AC77" s="25" t="str">
        <f t="shared" si="6"/>
        <v/>
      </c>
    </row>
    <row r="78" spans="1:29" x14ac:dyDescent="0.25">
      <c r="A78" s="23" t="str">
        <f>IF(A77="","",Tabelid!D66)</f>
        <v/>
      </c>
      <c r="B78" s="53" t="str">
        <f>IF(A78="","",SUMIFS(Eksplikatsioon!G:G,Eksplikatsioon!A:A,AC78))</f>
        <v/>
      </c>
      <c r="AC78" s="25" t="str">
        <f>AC77</f>
        <v/>
      </c>
    </row>
    <row r="79" spans="1:29" x14ac:dyDescent="0.2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2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25">
      <c r="A81" s="23" t="str">
        <f>IF(A80="","",Tabelid!D69)</f>
        <v/>
      </c>
      <c r="B81" s="53" t="str">
        <f>IF(A81="","",SUMIFS(Eksplikatsioon!F:F,Eksplikatsioon!A:A,AC81,Eksplikatsioon!C:C,Tabelid!E69))</f>
        <v/>
      </c>
      <c r="AC81" s="25" t="str">
        <f t="shared" si="6"/>
        <v/>
      </c>
    </row>
    <row r="82" spans="1:29" x14ac:dyDescent="0.25">
      <c r="A82" s="23" t="str">
        <f>IF(A81="","",Tabelid!D70)</f>
        <v/>
      </c>
      <c r="B82" s="53" t="str">
        <f>IF(A82="","",SUMIFS(Eksplikatsioon!F:F,Eksplikatsioon!A:A,AC82,Eksplikatsioon!C:C,Tabelid!E70))</f>
        <v/>
      </c>
      <c r="AC82" s="25" t="str">
        <f t="shared" si="6"/>
        <v/>
      </c>
    </row>
    <row r="83" spans="1:29" x14ac:dyDescent="0.25">
      <c r="A83" s="10" t="str">
        <f>IF(COUNTIF(Tabelid!G:G,TRUE)/10-Tabelid!H71&gt;0,MIN(Tabelid!F:F)+Tabelid!H71&amp;"."&amp;" Korrus","")</f>
        <v/>
      </c>
      <c r="AC83" s="25" t="str">
        <f>IFERROR(IF(FIND(".",A83)=3,LEFT(A83,2),LEFT(A83,1))*1,"")</f>
        <v/>
      </c>
    </row>
    <row r="84" spans="1:29" x14ac:dyDescent="0.25">
      <c r="A84" s="23" t="str">
        <f>IF(A83="","",Tabelid!D72)</f>
        <v/>
      </c>
      <c r="B84" s="53" t="str">
        <f>IF(A84="","",SUMIFS(Eksplikatsioon!F:F,Eksplikatsioon!A:A,AC84,Eksplikatsioon!C:C,Tabelid!E72))</f>
        <v/>
      </c>
      <c r="AC84" s="25" t="str">
        <f>AC83</f>
        <v/>
      </c>
    </row>
    <row r="85" spans="1:29" x14ac:dyDescent="0.25">
      <c r="A85" s="23" t="str">
        <f>IF(A84="","",Tabelid!D73)</f>
        <v/>
      </c>
      <c r="B85" s="53" t="str">
        <f>IF(A85="","",SUMIFS(Eksplikatsioon!F:F,Eksplikatsioon!A:A,AC85,Eksplikatsioon!C:C,Tabelid!E73))</f>
        <v/>
      </c>
      <c r="AC85" s="25" t="str">
        <f t="shared" ref="AC85:AC92" si="7">AC84</f>
        <v/>
      </c>
    </row>
    <row r="86" spans="1:29" x14ac:dyDescent="0.25">
      <c r="A86" s="23" t="str">
        <f>IF(A85="","",Tabelid!D74)</f>
        <v/>
      </c>
      <c r="B86" s="53" t="str">
        <f>IF(A86="","",SUMIFS(Eksplikatsioon!F:F,Eksplikatsioon!A:A,AC86,Eksplikatsioon!C:C,Tabelid!E74))</f>
        <v/>
      </c>
      <c r="AC86" s="25" t="str">
        <f t="shared" si="7"/>
        <v/>
      </c>
    </row>
    <row r="87" spans="1:29" x14ac:dyDescent="0.25">
      <c r="A87" s="23" t="str">
        <f>IF(A86="","",Tabelid!D75)</f>
        <v/>
      </c>
      <c r="B87" s="53" t="str">
        <f>IF(A87="","",SUM(B84:B86)+B92)</f>
        <v/>
      </c>
      <c r="AC87" s="25" t="str">
        <f t="shared" si="7"/>
        <v/>
      </c>
    </row>
    <row r="88" spans="1:29" x14ac:dyDescent="0.25">
      <c r="A88" s="23" t="str">
        <f>IF(A87="","",Tabelid!D76)</f>
        <v/>
      </c>
      <c r="B88" s="53" t="str">
        <f>IF(A88="","",SUMIFS(Eksplikatsioon!G:G,Eksplikatsioon!A:A,AC88))</f>
        <v/>
      </c>
      <c r="AC88" s="25" t="str">
        <f>AC87</f>
        <v/>
      </c>
    </row>
    <row r="89" spans="1:29" x14ac:dyDescent="0.2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2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25">
      <c r="A91" s="23" t="str">
        <f>IF(A90="","",Tabelid!D79)</f>
        <v/>
      </c>
      <c r="B91" s="53" t="str">
        <f>IF(A91="","",SUMIFS(Eksplikatsioon!F:F,Eksplikatsioon!A:A,AC91,Eksplikatsioon!C:C,Tabelid!E79))</f>
        <v/>
      </c>
      <c r="AC91" s="25" t="str">
        <f t="shared" si="7"/>
        <v/>
      </c>
    </row>
    <row r="92" spans="1:29" x14ac:dyDescent="0.25">
      <c r="A92" s="23" t="str">
        <f>IF(A91="","",Tabelid!D80)</f>
        <v/>
      </c>
      <c r="B92" s="53" t="str">
        <f>IF(A92="","",SUMIFS(Eksplikatsioon!F:F,Eksplikatsioon!A:A,AC92,Eksplikatsioon!C:C,Tabelid!E80))</f>
        <v/>
      </c>
      <c r="AC92" s="25" t="str">
        <f t="shared" si="7"/>
        <v/>
      </c>
    </row>
    <row r="93" spans="1:29" x14ac:dyDescent="0.25">
      <c r="A93" s="10" t="str">
        <f>IF(COUNTIF(Tabelid!G:G,TRUE)/10-Tabelid!H81&gt;0,MIN(Tabelid!F:F)+Tabelid!H81&amp;"."&amp;" Korrus","")</f>
        <v/>
      </c>
      <c r="AC93" s="25" t="str">
        <f>IFERROR(IF(FIND(".",A93)=3,LEFT(A93,2),LEFT(A93,1))*1,"")</f>
        <v/>
      </c>
    </row>
    <row r="94" spans="1:29" x14ac:dyDescent="0.25">
      <c r="A94" s="23" t="str">
        <f>IF(A93="","",Tabelid!D82)</f>
        <v/>
      </c>
      <c r="B94" s="53" t="str">
        <f>IF(A94="","",SUMIFS(Eksplikatsioon!F:F,Eksplikatsioon!A:A,AC94,Eksplikatsioon!C:C,Tabelid!E82))</f>
        <v/>
      </c>
      <c r="AC94" s="25" t="str">
        <f>AC93</f>
        <v/>
      </c>
    </row>
    <row r="95" spans="1:29" x14ac:dyDescent="0.25">
      <c r="A95" s="23" t="str">
        <f>IF(A94="","",Tabelid!D83)</f>
        <v/>
      </c>
      <c r="B95" s="53" t="str">
        <f>IF(A95="","",SUMIFS(Eksplikatsioon!F:F,Eksplikatsioon!A:A,AC95,Eksplikatsioon!C:C,Tabelid!E83))</f>
        <v/>
      </c>
      <c r="AC95" s="25" t="str">
        <f t="shared" ref="AC95:AC102" si="8">AC94</f>
        <v/>
      </c>
    </row>
    <row r="96" spans="1:29" x14ac:dyDescent="0.25">
      <c r="A96" s="23" t="str">
        <f>IF(A95="","",Tabelid!D84)</f>
        <v/>
      </c>
      <c r="B96" s="53" t="str">
        <f>IF(A96="","",SUMIFS(Eksplikatsioon!F:F,Eksplikatsioon!A:A,AC96,Eksplikatsioon!C:C,Tabelid!E84))</f>
        <v/>
      </c>
      <c r="AC96" s="25" t="str">
        <f t="shared" si="8"/>
        <v/>
      </c>
    </row>
    <row r="97" spans="1:29" x14ac:dyDescent="0.25">
      <c r="A97" s="23" t="str">
        <f>IF(A96="","",Tabelid!D85)</f>
        <v/>
      </c>
      <c r="B97" s="53" t="str">
        <f>IF(A97="","",SUM(B94:B96)+B102)</f>
        <v/>
      </c>
      <c r="AC97" s="25" t="str">
        <f t="shared" si="8"/>
        <v/>
      </c>
    </row>
    <row r="98" spans="1:29" x14ac:dyDescent="0.25">
      <c r="A98" s="23" t="str">
        <f>IF(A97="","",Tabelid!D86)</f>
        <v/>
      </c>
      <c r="B98" s="53" t="str">
        <f>IF(A98="","",SUMIFS(Eksplikatsioon!G:G,Eksplikatsioon!A:A,AC98))</f>
        <v/>
      </c>
      <c r="AC98" s="25" t="str">
        <f>AC97</f>
        <v/>
      </c>
    </row>
    <row r="99" spans="1:29" x14ac:dyDescent="0.2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2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25">
      <c r="A101" s="23" t="str">
        <f>IF(A100="","",Tabelid!D89)</f>
        <v/>
      </c>
      <c r="B101" s="53" t="str">
        <f>IF(A101="","",SUMIFS(Eksplikatsioon!F:F,Eksplikatsioon!A:A,AC101,Eksplikatsioon!C:C,Tabelid!E89))</f>
        <v/>
      </c>
      <c r="AC101" s="25" t="str">
        <f t="shared" si="8"/>
        <v/>
      </c>
    </row>
    <row r="102" spans="1:29" x14ac:dyDescent="0.25">
      <c r="A102" s="23" t="str">
        <f>IF(A101="","",Tabelid!D90)</f>
        <v/>
      </c>
      <c r="B102" s="53" t="str">
        <f>IF(A102="","",SUMIFS(Eksplikatsioon!F:F,Eksplikatsioon!A:A,AC102,Eksplikatsioon!C:C,Tabelid!E90))</f>
        <v/>
      </c>
      <c r="AC102" s="25" t="str">
        <f t="shared" si="8"/>
        <v/>
      </c>
    </row>
    <row r="103" spans="1:29" x14ac:dyDescent="0.25">
      <c r="A103" s="10" t="str">
        <f>IF(COUNTIF(Tabelid!G:G,TRUE)/10-Tabelid!H91&gt;0,MIN(Tabelid!F:F)+Tabelid!H91&amp;"."&amp;" Korrus","")</f>
        <v/>
      </c>
      <c r="AC103" s="25" t="str">
        <f>IFERROR(IF(FIND(".",A103)=3,LEFT(A103,2),LEFT(A103,1))*1,"")</f>
        <v/>
      </c>
    </row>
    <row r="104" spans="1:29" x14ac:dyDescent="0.25">
      <c r="A104" s="23" t="str">
        <f>IF(A103="","",Tabelid!D92)</f>
        <v/>
      </c>
      <c r="B104" s="53" t="str">
        <f>IF(A104="","",SUMIFS(Eksplikatsioon!F:F,Eksplikatsioon!A:A,AC104,Eksplikatsioon!C:C,Tabelid!E92))</f>
        <v/>
      </c>
      <c r="AC104" s="25" t="str">
        <f>AC103</f>
        <v/>
      </c>
    </row>
    <row r="105" spans="1:29" x14ac:dyDescent="0.25">
      <c r="A105" s="23" t="str">
        <f>IF(A104="","",Tabelid!D93)</f>
        <v/>
      </c>
      <c r="B105" s="53" t="str">
        <f>IF(A105="","",SUMIFS(Eksplikatsioon!F:F,Eksplikatsioon!A:A,AC105,Eksplikatsioon!C:C,Tabelid!E93))</f>
        <v/>
      </c>
      <c r="AC105" s="25" t="str">
        <f t="shared" ref="AC105:AC112" si="9">AC104</f>
        <v/>
      </c>
    </row>
    <row r="106" spans="1:29" x14ac:dyDescent="0.25">
      <c r="A106" s="23" t="str">
        <f>IF(A105="","",Tabelid!D94)</f>
        <v/>
      </c>
      <c r="B106" s="53" t="str">
        <f>IF(A106="","",SUMIFS(Eksplikatsioon!F:F,Eksplikatsioon!A:A,AC106,Eksplikatsioon!C:C,Tabelid!E94))</f>
        <v/>
      </c>
      <c r="AC106" s="25" t="str">
        <f t="shared" si="9"/>
        <v/>
      </c>
    </row>
    <row r="107" spans="1:29" x14ac:dyDescent="0.25">
      <c r="A107" s="23" t="str">
        <f>IF(A106="","",Tabelid!D95)</f>
        <v/>
      </c>
      <c r="B107" s="53" t="str">
        <f>IF(A107="","",SUM(B104:B106)+B112)</f>
        <v/>
      </c>
      <c r="AC107" s="25" t="str">
        <f t="shared" si="9"/>
        <v/>
      </c>
    </row>
    <row r="108" spans="1:29" x14ac:dyDescent="0.25">
      <c r="A108" s="23" t="str">
        <f>IF(A107="","",Tabelid!D96)</f>
        <v/>
      </c>
      <c r="B108" s="53" t="str">
        <f>IF(A108="","",SUMIFS(Eksplikatsioon!G:G,Eksplikatsioon!A:A,AC108))</f>
        <v/>
      </c>
      <c r="AC108" s="25" t="str">
        <f>AC107</f>
        <v/>
      </c>
    </row>
    <row r="109" spans="1:29" x14ac:dyDescent="0.2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2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25">
      <c r="A111" s="23" t="str">
        <f>IF(A110="","",Tabelid!D99)</f>
        <v/>
      </c>
      <c r="B111" s="53" t="str">
        <f>IF(A111="","",SUMIFS(Eksplikatsioon!F:F,Eksplikatsioon!A:A,AC111,Eksplikatsioon!C:C,Tabelid!E99))</f>
        <v/>
      </c>
      <c r="AC111" s="25" t="str">
        <f t="shared" si="9"/>
        <v/>
      </c>
    </row>
    <row r="112" spans="1:29" x14ac:dyDescent="0.25">
      <c r="A112" s="23" t="str">
        <f>IF(A111="","",Tabelid!D100)</f>
        <v/>
      </c>
      <c r="B112" s="53" t="str">
        <f>IF(A112="","",SUMIFS(Eksplikatsioon!F:F,Eksplikatsioon!A:A,AC112,Eksplikatsioon!C:C,Tabelid!E100))</f>
        <v/>
      </c>
      <c r="AC112" s="25" t="str">
        <f t="shared" si="9"/>
        <v/>
      </c>
    </row>
    <row r="113" spans="1:29" x14ac:dyDescent="0.25">
      <c r="A113" s="10" t="str">
        <f>IF(COUNTIF(Tabelid!G:G,TRUE)/10-Tabelid!H101&gt;0,MIN(Tabelid!F:F)+Tabelid!H101&amp;"."&amp;" Korrus","")</f>
        <v/>
      </c>
      <c r="AC113" s="25" t="str">
        <f>IFERROR(IF(FIND(".",A113)=3,LEFT(A113,2),LEFT(A113,1))*1,"")</f>
        <v/>
      </c>
    </row>
    <row r="114" spans="1:29" x14ac:dyDescent="0.25">
      <c r="A114" s="23" t="str">
        <f>IF(A113="","",Tabelid!D102)</f>
        <v/>
      </c>
      <c r="B114" s="53" t="str">
        <f>IF(A114="","",SUMIFS(Eksplikatsioon!F:F,Eksplikatsioon!A:A,AC114,Eksplikatsioon!C:C,Tabelid!E102))</f>
        <v/>
      </c>
      <c r="AC114" s="25" t="str">
        <f>AC113</f>
        <v/>
      </c>
    </row>
    <row r="115" spans="1:29" x14ac:dyDescent="0.25">
      <c r="A115" s="23" t="str">
        <f>IF(A114="","",Tabelid!D103)</f>
        <v/>
      </c>
      <c r="B115" s="53" t="str">
        <f>IF(A115="","",SUMIFS(Eksplikatsioon!F:F,Eksplikatsioon!A:A,AC115,Eksplikatsioon!C:C,Tabelid!E103))</f>
        <v/>
      </c>
      <c r="AC115" s="25" t="str">
        <f t="shared" ref="AC115:AC122" si="10">AC114</f>
        <v/>
      </c>
    </row>
    <row r="116" spans="1:29" x14ac:dyDescent="0.25">
      <c r="A116" s="23" t="str">
        <f>IF(A115="","",Tabelid!D104)</f>
        <v/>
      </c>
      <c r="B116" s="53" t="str">
        <f>IF(A116="","",SUMIFS(Eksplikatsioon!F:F,Eksplikatsioon!A:A,AC116,Eksplikatsioon!C:C,Tabelid!E104))</f>
        <v/>
      </c>
      <c r="AC116" s="25" t="str">
        <f t="shared" si="10"/>
        <v/>
      </c>
    </row>
    <row r="117" spans="1:29" x14ac:dyDescent="0.25">
      <c r="A117" s="23" t="str">
        <f>IF(A116="","",Tabelid!D105)</f>
        <v/>
      </c>
      <c r="B117" s="53" t="str">
        <f>IF(A117="","",SUM(B114:B116)+B122)</f>
        <v/>
      </c>
      <c r="AC117" s="25" t="str">
        <f t="shared" si="10"/>
        <v/>
      </c>
    </row>
    <row r="118" spans="1:29" x14ac:dyDescent="0.25">
      <c r="A118" s="23" t="str">
        <f>IF(A117="","",Tabelid!D106)</f>
        <v/>
      </c>
      <c r="B118" s="53" t="str">
        <f>IF(A118="","",SUMIFS(Eksplikatsioon!G:G,Eksplikatsioon!A:A,AC118))</f>
        <v/>
      </c>
      <c r="AC118" s="25" t="str">
        <f>AC117</f>
        <v/>
      </c>
    </row>
    <row r="119" spans="1:29" x14ac:dyDescent="0.2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2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25">
      <c r="A121" s="23" t="str">
        <f>IF(A120="","",Tabelid!D109)</f>
        <v/>
      </c>
      <c r="B121" s="53" t="str">
        <f>IF(A121="","",SUMIFS(Eksplikatsioon!F:F,Eksplikatsioon!A:A,AC121,Eksplikatsioon!C:C,Tabelid!E109))</f>
        <v/>
      </c>
      <c r="AC121" s="25" t="str">
        <f t="shared" si="10"/>
        <v/>
      </c>
    </row>
    <row r="122" spans="1:29" x14ac:dyDescent="0.25">
      <c r="A122" s="23" t="str">
        <f>IF(A121="","",Tabelid!D110)</f>
        <v/>
      </c>
      <c r="B122" s="53" t="str">
        <f>IF(A122="","",SUMIFS(Eksplikatsioon!F:F,Eksplikatsioon!A:A,AC122,Eksplikatsioon!C:C,Tabelid!E110))</f>
        <v/>
      </c>
      <c r="AC122" s="25" t="str">
        <f t="shared" si="10"/>
        <v/>
      </c>
    </row>
    <row r="123" spans="1:29" x14ac:dyDescent="0.25">
      <c r="A123" s="10" t="str">
        <f>IF(COUNTIF(Tabelid!G:G,TRUE)/10-Tabelid!H111&gt;0,MIN(Tabelid!F:F)+Tabelid!H111&amp;"."&amp;" Korrus","")</f>
        <v/>
      </c>
      <c r="AC123" s="25" t="str">
        <f>IFERROR(IF(FIND(".",A123)=3,LEFT(A123,2),LEFT(A123,1))*1,"")</f>
        <v/>
      </c>
    </row>
    <row r="124" spans="1:29" x14ac:dyDescent="0.25">
      <c r="A124" s="23" t="str">
        <f>IF(A123="","",Tabelid!D112)</f>
        <v/>
      </c>
      <c r="B124" s="53" t="str">
        <f>IF(A124="","",SUMIFS(Eksplikatsioon!F:F,Eksplikatsioon!A:A,AC124,Eksplikatsioon!C:C,Tabelid!E112))</f>
        <v/>
      </c>
      <c r="AC124" s="25" t="str">
        <f>AC123</f>
        <v/>
      </c>
    </row>
    <row r="125" spans="1:29" x14ac:dyDescent="0.25">
      <c r="A125" s="23" t="str">
        <f>IF(A124="","",Tabelid!D113)</f>
        <v/>
      </c>
      <c r="B125" s="53" t="str">
        <f>IF(A125="","",SUMIFS(Eksplikatsioon!F:F,Eksplikatsioon!A:A,AC125,Eksplikatsioon!C:C,Tabelid!E113))</f>
        <v/>
      </c>
      <c r="AC125" s="25" t="str">
        <f t="shared" ref="AC125:AC132" si="11">AC124</f>
        <v/>
      </c>
    </row>
    <row r="126" spans="1:29" x14ac:dyDescent="0.25">
      <c r="A126" s="23" t="str">
        <f>IF(A125="","",Tabelid!D114)</f>
        <v/>
      </c>
      <c r="B126" s="53" t="str">
        <f>IF(A126="","",SUMIFS(Eksplikatsioon!F:F,Eksplikatsioon!A:A,AC126,Eksplikatsioon!C:C,Tabelid!E114))</f>
        <v/>
      </c>
      <c r="AC126" s="25" t="str">
        <f t="shared" si="11"/>
        <v/>
      </c>
    </row>
    <row r="127" spans="1:29" x14ac:dyDescent="0.25">
      <c r="A127" s="23" t="str">
        <f>IF(A126="","",Tabelid!D115)</f>
        <v/>
      </c>
      <c r="B127" s="53" t="str">
        <f>IF(A127="","",SUM(B124:B126)+B132)</f>
        <v/>
      </c>
      <c r="AC127" s="25" t="str">
        <f t="shared" si="11"/>
        <v/>
      </c>
    </row>
    <row r="128" spans="1:29" x14ac:dyDescent="0.25">
      <c r="A128" s="23" t="str">
        <f>IF(A127="","",Tabelid!D116)</f>
        <v/>
      </c>
      <c r="B128" s="53" t="str">
        <f>IF(A128="","",SUMIFS(Eksplikatsioon!G:G,Eksplikatsioon!A:A,AC128))</f>
        <v/>
      </c>
      <c r="AC128" s="25" t="str">
        <f>AC127</f>
        <v/>
      </c>
    </row>
    <row r="129" spans="1:29" x14ac:dyDescent="0.2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2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25">
      <c r="A131" s="23" t="str">
        <f>IF(A130="","",Tabelid!D119)</f>
        <v/>
      </c>
      <c r="B131" s="53" t="str">
        <f>IF(A131="","",SUMIFS(Eksplikatsioon!F:F,Eksplikatsioon!A:A,AC131,Eksplikatsioon!C:C,Tabelid!E119))</f>
        <v/>
      </c>
      <c r="AC131" s="25" t="str">
        <f t="shared" si="11"/>
        <v/>
      </c>
    </row>
    <row r="132" spans="1:29" x14ac:dyDescent="0.25">
      <c r="A132" s="23" t="str">
        <f>IF(A131="","",Tabelid!D120)</f>
        <v/>
      </c>
      <c r="B132" s="53" t="str">
        <f>IF(A132="","",SUMIFS(Eksplikatsioon!F:F,Eksplikatsioon!A:A,AC132,Eksplikatsioon!C:C,Tabelid!E120))</f>
        <v/>
      </c>
      <c r="AC132" s="25" t="str">
        <f t="shared" si="11"/>
        <v/>
      </c>
    </row>
    <row r="133" spans="1:29" x14ac:dyDescent="0.25">
      <c r="A133" s="10" t="str">
        <f>IF(COUNTIF(Tabelid!G:G,TRUE)/10-Tabelid!H121&gt;0,MIN(Tabelid!F:F)+Tabelid!H121&amp;"."&amp;" Korrus","")</f>
        <v/>
      </c>
      <c r="AC133" s="25" t="str">
        <f>IFERROR(IF(FIND(".",A133)=3,LEFT(A133,2),LEFT(A133,1))*1,"")</f>
        <v/>
      </c>
    </row>
    <row r="134" spans="1:29" x14ac:dyDescent="0.25">
      <c r="A134" s="23" t="str">
        <f>IF(A133="","",Tabelid!D122)</f>
        <v/>
      </c>
      <c r="B134" s="53" t="str">
        <f>IF(A134="","",SUMIFS(Eksplikatsioon!F:F,Eksplikatsioon!A:A,AC134,Eksplikatsioon!C:C,Tabelid!E122))</f>
        <v/>
      </c>
      <c r="AC134" s="25" t="str">
        <f>AC133</f>
        <v/>
      </c>
    </row>
    <row r="135" spans="1:29" x14ac:dyDescent="0.25">
      <c r="A135" s="23" t="str">
        <f>IF(A134="","",Tabelid!D123)</f>
        <v/>
      </c>
      <c r="B135" s="53" t="str">
        <f>IF(A135="","",SUMIFS(Eksplikatsioon!F:F,Eksplikatsioon!A:A,AC135,Eksplikatsioon!C:C,Tabelid!E123))</f>
        <v/>
      </c>
      <c r="AC135" s="25" t="str">
        <f t="shared" ref="AC135:AC142" si="12">AC134</f>
        <v/>
      </c>
    </row>
    <row r="136" spans="1:29" x14ac:dyDescent="0.25">
      <c r="A136" s="23" t="str">
        <f>IF(A135="","",Tabelid!D124)</f>
        <v/>
      </c>
      <c r="B136" s="53" t="str">
        <f>IF(A136="","",SUMIFS(Eksplikatsioon!F:F,Eksplikatsioon!A:A,AC136,Eksplikatsioon!C:C,Tabelid!E124))</f>
        <v/>
      </c>
      <c r="AC136" s="25" t="str">
        <f t="shared" si="12"/>
        <v/>
      </c>
    </row>
    <row r="137" spans="1:29" x14ac:dyDescent="0.25">
      <c r="A137" s="23" t="str">
        <f>IF(A136="","",Tabelid!D125)</f>
        <v/>
      </c>
      <c r="B137" s="53" t="str">
        <f>IF(A137="","",SUM(B134:B136)+B142)</f>
        <v/>
      </c>
      <c r="AC137" s="25" t="str">
        <f t="shared" si="12"/>
        <v/>
      </c>
    </row>
    <row r="138" spans="1:29" x14ac:dyDescent="0.25">
      <c r="A138" s="23" t="str">
        <f>IF(A137="","",Tabelid!D126)</f>
        <v/>
      </c>
      <c r="B138" s="53" t="str">
        <f>IF(A138="","",SUMIFS(Eksplikatsioon!G:G,Eksplikatsioon!A:A,AC138))</f>
        <v/>
      </c>
      <c r="AC138" s="25" t="str">
        <f>AC137</f>
        <v/>
      </c>
    </row>
    <row r="139" spans="1:29" x14ac:dyDescent="0.2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2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25">
      <c r="A141" s="23" t="str">
        <f>IF(A140="","",Tabelid!D129)</f>
        <v/>
      </c>
      <c r="B141" s="53" t="str">
        <f>IF(A141="","",SUMIFS(Eksplikatsioon!F:F,Eksplikatsioon!A:A,AC141,Eksplikatsioon!C:C,Tabelid!E129))</f>
        <v/>
      </c>
      <c r="AC141" s="25" t="str">
        <f t="shared" si="12"/>
        <v/>
      </c>
    </row>
    <row r="142" spans="1:29" x14ac:dyDescent="0.25">
      <c r="A142" s="23" t="str">
        <f>IF(A141="","",Tabelid!D130)</f>
        <v/>
      </c>
      <c r="B142" s="53" t="str">
        <f>IF(A142="","",SUMIFS(Eksplikatsioon!F:F,Eksplikatsioon!A:A,AC142,Eksplikatsioon!C:C,Tabelid!E130))</f>
        <v/>
      </c>
      <c r="AC142" s="25" t="str">
        <f t="shared" si="12"/>
        <v/>
      </c>
    </row>
    <row r="143" spans="1:29" x14ac:dyDescent="0.25">
      <c r="A143" s="10" t="str">
        <f>IF(COUNTIF(Tabelid!G:G,TRUE)/10-Tabelid!H131&gt;0,MIN(Tabelid!F:F)+Tabelid!H131&amp;"."&amp;" Korrus","")</f>
        <v/>
      </c>
      <c r="AC143" s="25" t="str">
        <f>IFERROR(IF(FIND(".",A143)=3,LEFT(A143,2),LEFT(A143,1))*1,"")</f>
        <v/>
      </c>
    </row>
    <row r="144" spans="1:29" x14ac:dyDescent="0.25">
      <c r="A144" s="23" t="str">
        <f>IF(A143="","",Tabelid!D132)</f>
        <v/>
      </c>
      <c r="B144" s="53" t="str">
        <f>IF(A144="","",SUMIFS(Eksplikatsioon!F:F,Eksplikatsioon!A:A,AC144,Eksplikatsioon!C:C,Tabelid!E132))</f>
        <v/>
      </c>
      <c r="AC144" s="25" t="str">
        <f>AC143</f>
        <v/>
      </c>
    </row>
    <row r="145" spans="1:29" x14ac:dyDescent="0.25">
      <c r="A145" s="23" t="str">
        <f>IF(A144="","",Tabelid!D133)</f>
        <v/>
      </c>
      <c r="B145" s="53" t="str">
        <f>IF(A145="","",SUMIFS(Eksplikatsioon!F:F,Eksplikatsioon!A:A,AC145,Eksplikatsioon!C:C,Tabelid!E133))</f>
        <v/>
      </c>
      <c r="AC145" s="25" t="str">
        <f t="shared" ref="AC145:AC152" si="13">AC144</f>
        <v/>
      </c>
    </row>
    <row r="146" spans="1:29" x14ac:dyDescent="0.25">
      <c r="A146" s="23" t="str">
        <f>IF(A145="","",Tabelid!D134)</f>
        <v/>
      </c>
      <c r="B146" s="53" t="str">
        <f>IF(A146="","",SUMIFS(Eksplikatsioon!F:F,Eksplikatsioon!A:A,AC146,Eksplikatsioon!C:C,Tabelid!E134))</f>
        <v/>
      </c>
      <c r="AC146" s="25" t="str">
        <f t="shared" si="13"/>
        <v/>
      </c>
    </row>
    <row r="147" spans="1:29" x14ac:dyDescent="0.25">
      <c r="A147" s="23" t="str">
        <f>IF(A146="","",Tabelid!D135)</f>
        <v/>
      </c>
      <c r="B147" s="53" t="str">
        <f>IF(A147="","",SUM(B144:B146)+B152)</f>
        <v/>
      </c>
      <c r="AC147" s="25" t="str">
        <f t="shared" si="13"/>
        <v/>
      </c>
    </row>
    <row r="148" spans="1:29" x14ac:dyDescent="0.25">
      <c r="A148" s="23" t="str">
        <f>IF(A147="","",Tabelid!D136)</f>
        <v/>
      </c>
      <c r="B148" s="53" t="str">
        <f>IF(A148="","",SUMIFS(Eksplikatsioon!G:G,Eksplikatsioon!A:A,AC148))</f>
        <v/>
      </c>
      <c r="AC148" s="25" t="str">
        <f>AC147</f>
        <v/>
      </c>
    </row>
    <row r="149" spans="1:29" x14ac:dyDescent="0.2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2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25">
      <c r="A151" s="23" t="str">
        <f>IF(A150="","",Tabelid!D139)</f>
        <v/>
      </c>
      <c r="B151" s="53" t="str">
        <f>IF(A151="","",SUMIFS(Eksplikatsioon!F:F,Eksplikatsioon!A:A,AC151,Eksplikatsioon!C:C,Tabelid!E139))</f>
        <v/>
      </c>
      <c r="AC151" s="25" t="str">
        <f t="shared" si="13"/>
        <v/>
      </c>
    </row>
    <row r="152" spans="1:29" x14ac:dyDescent="0.25">
      <c r="A152" s="23" t="str">
        <f>IF(A151="","",Tabelid!D140)</f>
        <v/>
      </c>
      <c r="B152" s="53" t="str">
        <f>IF(A152="","",SUMIFS(Eksplikatsioon!F:F,Eksplikatsioon!A:A,AC152,Eksplikatsioon!C:C,Tabelid!E140))</f>
        <v/>
      </c>
      <c r="AC152" s="25" t="str">
        <f t="shared" si="13"/>
        <v/>
      </c>
    </row>
    <row r="153" spans="1:29" x14ac:dyDescent="0.25">
      <c r="A153" s="10" t="str">
        <f>IF(COUNTIF(Tabelid!G:G,TRUE)/10-Tabelid!H141&gt;0,MIN(Tabelid!F:F)+Tabelid!H141&amp;"."&amp;" Korrus","")</f>
        <v/>
      </c>
      <c r="AC153" s="25" t="str">
        <f>IFERROR(IF(FIND(".",A153)=3,LEFT(A153,2),LEFT(A153,1))*1,"")</f>
        <v/>
      </c>
    </row>
    <row r="154" spans="1:29" x14ac:dyDescent="0.25">
      <c r="A154" s="23" t="str">
        <f>IF(A153="","",Tabelid!D142)</f>
        <v/>
      </c>
      <c r="B154" s="53" t="str">
        <f>IF(A154="","",SUMIFS(Eksplikatsioon!F:F,Eksplikatsioon!A:A,AC154,Eksplikatsioon!C:C,Tabelid!E142))</f>
        <v/>
      </c>
      <c r="AC154" s="25" t="str">
        <f>AC153</f>
        <v/>
      </c>
    </row>
    <row r="155" spans="1:29" x14ac:dyDescent="0.25">
      <c r="A155" s="23" t="str">
        <f>IF(A154="","",Tabelid!D143)</f>
        <v/>
      </c>
      <c r="B155" s="53" t="str">
        <f>IF(A155="","",SUMIFS(Eksplikatsioon!F:F,Eksplikatsioon!A:A,AC155,Eksplikatsioon!C:C,Tabelid!E143))</f>
        <v/>
      </c>
      <c r="AC155" s="25" t="str">
        <f t="shared" ref="AC155:AC162" si="14">AC154</f>
        <v/>
      </c>
    </row>
    <row r="156" spans="1:29" x14ac:dyDescent="0.25">
      <c r="A156" s="23" t="str">
        <f>IF(A155="","",Tabelid!D144)</f>
        <v/>
      </c>
      <c r="B156" s="53" t="str">
        <f>IF(A156="","",SUMIFS(Eksplikatsioon!F:F,Eksplikatsioon!A:A,AC156,Eksplikatsioon!C:C,Tabelid!E144))</f>
        <v/>
      </c>
      <c r="AC156" s="25" t="str">
        <f t="shared" si="14"/>
        <v/>
      </c>
    </row>
    <row r="157" spans="1:29" x14ac:dyDescent="0.25">
      <c r="A157" s="23" t="str">
        <f>IF(A156="","",Tabelid!D145)</f>
        <v/>
      </c>
      <c r="B157" s="53" t="str">
        <f>IF(A157="","",SUM(B154:B156)+B162)</f>
        <v/>
      </c>
      <c r="AC157" s="25" t="str">
        <f t="shared" si="14"/>
        <v/>
      </c>
    </row>
    <row r="158" spans="1:29" x14ac:dyDescent="0.25">
      <c r="A158" s="23" t="str">
        <f>IF(A157="","",Tabelid!D146)</f>
        <v/>
      </c>
      <c r="B158" s="53" t="str">
        <f>IF(A158="","",SUMIFS(Eksplikatsioon!G:G,Eksplikatsioon!A:A,AC158))</f>
        <v/>
      </c>
      <c r="AC158" s="25" t="str">
        <f>AC157</f>
        <v/>
      </c>
    </row>
    <row r="159" spans="1:29" x14ac:dyDescent="0.2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2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25">
      <c r="A161" s="23" t="str">
        <f>IF(A160="","",Tabelid!D149)</f>
        <v/>
      </c>
      <c r="B161" s="53" t="str">
        <f>IF(A161="","",SUMIFS(Eksplikatsioon!F:F,Eksplikatsioon!A:A,AC161,Eksplikatsioon!C:C,Tabelid!E149))</f>
        <v/>
      </c>
      <c r="AC161" s="25" t="str">
        <f t="shared" si="14"/>
        <v/>
      </c>
    </row>
    <row r="162" spans="1:29" x14ac:dyDescent="0.25">
      <c r="A162" s="23" t="str">
        <f>IF(A161="","",Tabelid!D150)</f>
        <v/>
      </c>
      <c r="B162" s="53" t="str">
        <f>IF(A162="","",SUMIFS(Eksplikatsioon!F:F,Eksplikatsioon!A:A,AC162,Eksplikatsioon!C:C,Tabelid!E150))</f>
        <v/>
      </c>
      <c r="AC162" s="25" t="str">
        <f t="shared" si="14"/>
        <v/>
      </c>
    </row>
    <row r="163" spans="1:29" x14ac:dyDescent="0.25">
      <c r="A163" s="10" t="str">
        <f>IF(COUNTIF(Tabelid!G:G,TRUE)/10-Tabelid!H151&gt;0,MIN(Tabelid!F:F)+Tabelid!H151&amp;"."&amp;" Korrus","")</f>
        <v/>
      </c>
      <c r="AC163" s="25" t="str">
        <f>IFERROR(IF(FIND(".",A163)=3,LEFT(A163,2),LEFT(A163,1))*1,"")</f>
        <v/>
      </c>
    </row>
    <row r="164" spans="1:29" x14ac:dyDescent="0.25">
      <c r="A164" s="23" t="str">
        <f>IF(A163="","",Tabelid!D152)</f>
        <v/>
      </c>
      <c r="B164" s="53" t="str">
        <f>IF(A164="","",SUMIFS(Eksplikatsioon!F:F,Eksplikatsioon!A:A,AC164,Eksplikatsioon!C:C,Tabelid!E152))</f>
        <v/>
      </c>
      <c r="AC164" s="25" t="str">
        <f>AC163</f>
        <v/>
      </c>
    </row>
    <row r="165" spans="1:29" x14ac:dyDescent="0.25">
      <c r="A165" s="23" t="str">
        <f>IF(A164="","",Tabelid!D153)</f>
        <v/>
      </c>
      <c r="B165" s="53" t="str">
        <f>IF(A165="","",SUMIFS(Eksplikatsioon!F:F,Eksplikatsioon!A:A,AC165,Eksplikatsioon!C:C,Tabelid!E153))</f>
        <v/>
      </c>
      <c r="AC165" s="25" t="str">
        <f t="shared" ref="AC165:AC172" si="15">AC164</f>
        <v/>
      </c>
    </row>
    <row r="166" spans="1:29" x14ac:dyDescent="0.25">
      <c r="A166" s="23" t="str">
        <f>IF(A165="","",Tabelid!D154)</f>
        <v/>
      </c>
      <c r="B166" s="53" t="str">
        <f>IF(A166="","",SUMIFS(Eksplikatsioon!F:F,Eksplikatsioon!A:A,AC166,Eksplikatsioon!C:C,Tabelid!E154))</f>
        <v/>
      </c>
      <c r="AC166" s="25" t="str">
        <f t="shared" si="15"/>
        <v/>
      </c>
    </row>
    <row r="167" spans="1:29" x14ac:dyDescent="0.25">
      <c r="A167" s="23" t="str">
        <f>IF(A166="","",Tabelid!D155)</f>
        <v/>
      </c>
      <c r="B167" s="53" t="str">
        <f>IF(A167="","",SUM(B164:B166)+B172)</f>
        <v/>
      </c>
      <c r="AC167" s="25" t="str">
        <f t="shared" si="15"/>
        <v/>
      </c>
    </row>
    <row r="168" spans="1:29" x14ac:dyDescent="0.25">
      <c r="A168" s="23" t="str">
        <f>IF(A167="","",Tabelid!D156)</f>
        <v/>
      </c>
      <c r="B168" s="53" t="str">
        <f>IF(A168="","",SUMIFS(Eksplikatsioon!G:G,Eksplikatsioon!A:A,AC168))</f>
        <v/>
      </c>
      <c r="AC168" s="25" t="str">
        <f>AC167</f>
        <v/>
      </c>
    </row>
    <row r="169" spans="1:29" x14ac:dyDescent="0.2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2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25">
      <c r="A171" s="23" t="str">
        <f>IF(A170="","",Tabelid!D159)</f>
        <v/>
      </c>
      <c r="B171" s="53" t="str">
        <f>IF(A171="","",SUMIFS(Eksplikatsioon!F:F,Eksplikatsioon!A:A,AC171,Eksplikatsioon!C:C,Tabelid!E159))</f>
        <v/>
      </c>
      <c r="AC171" s="25" t="str">
        <f t="shared" si="15"/>
        <v/>
      </c>
    </row>
    <row r="172" spans="1:29" x14ac:dyDescent="0.25">
      <c r="A172" s="23" t="str">
        <f>IF(A171="","",Tabelid!D160)</f>
        <v/>
      </c>
      <c r="B172" s="53" t="str">
        <f>IF(A172="","",SUMIFS(Eksplikatsioon!F:F,Eksplikatsioon!A:A,AC172,Eksplikatsioon!C:C,Tabelid!E160))</f>
        <v/>
      </c>
      <c r="AC172" s="25" t="str">
        <f t="shared" si="15"/>
        <v/>
      </c>
    </row>
    <row r="173" spans="1:29" x14ac:dyDescent="0.25">
      <c r="A173" s="10" t="str">
        <f>IF(COUNTIF(Tabelid!G:G,TRUE)/10-Tabelid!H161&gt;0,MIN(Tabelid!F:F)+Tabelid!H161&amp;"."&amp;" Korrus","")</f>
        <v/>
      </c>
      <c r="AC173" s="25" t="str">
        <f>IFERROR(IF(FIND(".",A173)=3,LEFT(A173,2),LEFT(A173,1))*1,"")</f>
        <v/>
      </c>
    </row>
    <row r="174" spans="1:29" x14ac:dyDescent="0.25">
      <c r="A174" s="23" t="str">
        <f>IF(A173="","",Tabelid!D162)</f>
        <v/>
      </c>
      <c r="B174" s="53" t="str">
        <f>IF(A174="","",SUMIFS(Eksplikatsioon!F:F,Eksplikatsioon!A:A,AC174,Eksplikatsioon!C:C,Tabelid!E162))</f>
        <v/>
      </c>
      <c r="AC174" s="25" t="str">
        <f>AC173</f>
        <v/>
      </c>
    </row>
    <row r="175" spans="1:29" x14ac:dyDescent="0.25">
      <c r="A175" s="23" t="str">
        <f>IF(A174="","",Tabelid!D163)</f>
        <v/>
      </c>
      <c r="B175" s="53" t="str">
        <f>IF(A175="","",SUMIFS(Eksplikatsioon!F:F,Eksplikatsioon!A:A,AC175,Eksplikatsioon!C:C,Tabelid!E163))</f>
        <v/>
      </c>
      <c r="AC175" s="25" t="str">
        <f t="shared" ref="AC175:AC182" si="16">AC174</f>
        <v/>
      </c>
    </row>
    <row r="176" spans="1:29" x14ac:dyDescent="0.25">
      <c r="A176" s="23" t="str">
        <f>IF(A175="","",Tabelid!D164)</f>
        <v/>
      </c>
      <c r="B176" s="53" t="str">
        <f>IF(A176="","",SUMIFS(Eksplikatsioon!F:F,Eksplikatsioon!A:A,AC176,Eksplikatsioon!C:C,Tabelid!E164))</f>
        <v/>
      </c>
      <c r="AC176" s="25" t="str">
        <f t="shared" si="16"/>
        <v/>
      </c>
    </row>
    <row r="177" spans="1:29" x14ac:dyDescent="0.25">
      <c r="A177" s="23" t="str">
        <f>IF(A176="","",Tabelid!D165)</f>
        <v/>
      </c>
      <c r="B177" s="53" t="str">
        <f>IF(A177="","",SUM(B174:B176)+B182)</f>
        <v/>
      </c>
      <c r="AC177" s="25" t="str">
        <f t="shared" si="16"/>
        <v/>
      </c>
    </row>
    <row r="178" spans="1:29" x14ac:dyDescent="0.25">
      <c r="A178" s="23" t="str">
        <f>IF(A177="","",Tabelid!D166)</f>
        <v/>
      </c>
      <c r="B178" s="53" t="str">
        <f>IF(A178="","",SUMIFS(Eksplikatsioon!G:G,Eksplikatsioon!A:A,AC178))</f>
        <v/>
      </c>
      <c r="AC178" s="25" t="str">
        <f>AC177</f>
        <v/>
      </c>
    </row>
    <row r="179" spans="1:29" x14ac:dyDescent="0.2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2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25">
      <c r="A181" s="23" t="str">
        <f>IF(A180="","",Tabelid!D169)</f>
        <v/>
      </c>
      <c r="B181" s="53" t="str">
        <f>IF(A181="","",SUMIFS(Eksplikatsioon!F:F,Eksplikatsioon!A:A,AC181,Eksplikatsioon!C:C,Tabelid!E169))</f>
        <v/>
      </c>
      <c r="AC181" s="25" t="str">
        <f t="shared" si="16"/>
        <v/>
      </c>
    </row>
    <row r="182" spans="1:29" x14ac:dyDescent="0.25">
      <c r="A182" s="23" t="str">
        <f>IF(A181="","",Tabelid!D170)</f>
        <v/>
      </c>
      <c r="B182" s="53" t="str">
        <f>IF(A182="","",SUMIFS(Eksplikatsioon!F:F,Eksplikatsioon!A:A,AC182,Eksplikatsioon!C:C,Tabelid!E170))</f>
        <v/>
      </c>
      <c r="AC182" s="25" t="str">
        <f t="shared" si="16"/>
        <v/>
      </c>
    </row>
    <row r="183" spans="1:29" x14ac:dyDescent="0.25">
      <c r="A183" s="10" t="str">
        <f>IF(COUNTIF(Tabelid!G:G,TRUE)/10-Tabelid!H171&gt;0,MIN(Tabelid!F:F)+Tabelid!H171&amp;"."&amp;" Korrus","")</f>
        <v/>
      </c>
      <c r="AC183" s="25" t="str">
        <f>IFERROR(IF(FIND(".",A183)=3,LEFT(A183,2),LEFT(A183,1))*1,"")</f>
        <v/>
      </c>
    </row>
    <row r="184" spans="1:29" x14ac:dyDescent="0.25">
      <c r="A184" s="23" t="str">
        <f>IF(A183="","",Tabelid!D172)</f>
        <v/>
      </c>
      <c r="B184" s="53" t="str">
        <f>IF(A184="","",SUMIFS(Eksplikatsioon!F:F,Eksplikatsioon!A:A,AC184,Eksplikatsioon!C:C,Tabelid!E172))</f>
        <v/>
      </c>
      <c r="AC184" s="25" t="str">
        <f>AC183</f>
        <v/>
      </c>
    </row>
    <row r="185" spans="1:29" x14ac:dyDescent="0.25">
      <c r="A185" s="23" t="str">
        <f>IF(A184="","",Tabelid!D173)</f>
        <v/>
      </c>
      <c r="B185" s="53" t="str">
        <f>IF(A185="","",SUMIFS(Eksplikatsioon!F:F,Eksplikatsioon!A:A,AC185,Eksplikatsioon!C:C,Tabelid!E173))</f>
        <v/>
      </c>
      <c r="AC185" s="25" t="str">
        <f t="shared" ref="AC185:AC192" si="17">AC184</f>
        <v/>
      </c>
    </row>
    <row r="186" spans="1:29" x14ac:dyDescent="0.25">
      <c r="A186" s="23" t="str">
        <f>IF(A185="","",Tabelid!D174)</f>
        <v/>
      </c>
      <c r="B186" s="53" t="str">
        <f>IF(A186="","",SUMIFS(Eksplikatsioon!F:F,Eksplikatsioon!A:A,AC186,Eksplikatsioon!C:C,Tabelid!E174))</f>
        <v/>
      </c>
      <c r="AC186" s="25" t="str">
        <f t="shared" si="17"/>
        <v/>
      </c>
    </row>
    <row r="187" spans="1:29" x14ac:dyDescent="0.25">
      <c r="A187" s="23" t="str">
        <f>IF(A186="","",Tabelid!D175)</f>
        <v/>
      </c>
      <c r="B187" s="53" t="str">
        <f>IF(A187="","",SUM(B184:B186)+B192)</f>
        <v/>
      </c>
      <c r="AC187" s="25" t="str">
        <f t="shared" si="17"/>
        <v/>
      </c>
    </row>
    <row r="188" spans="1:29" x14ac:dyDescent="0.25">
      <c r="A188" s="23" t="str">
        <f>IF(A187="","",Tabelid!D176)</f>
        <v/>
      </c>
      <c r="B188" s="53" t="str">
        <f>IF(A188="","",SUMIFS(Eksplikatsioon!G:G,Eksplikatsioon!A:A,AC188))</f>
        <v/>
      </c>
      <c r="AC188" s="25" t="str">
        <f>AC187</f>
        <v/>
      </c>
    </row>
    <row r="189" spans="1:29" x14ac:dyDescent="0.2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2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25">
      <c r="A191" s="23" t="str">
        <f>IF(A190="","",Tabelid!D179)</f>
        <v/>
      </c>
      <c r="B191" s="53" t="str">
        <f>IF(A191="","",SUMIFS(Eksplikatsioon!F:F,Eksplikatsioon!A:A,AC191,Eksplikatsioon!C:C,Tabelid!E179))</f>
        <v/>
      </c>
      <c r="AC191" s="25" t="str">
        <f t="shared" si="17"/>
        <v/>
      </c>
    </row>
    <row r="192" spans="1:29" x14ac:dyDescent="0.25">
      <c r="A192" s="23" t="str">
        <f>IF(A191="","",Tabelid!D180)</f>
        <v/>
      </c>
      <c r="B192" s="53" t="str">
        <f>IF(A192="","",SUMIFS(Eksplikatsioon!F:F,Eksplikatsioon!A:A,AC192,Eksplikatsioon!C:C,Tabelid!E180))</f>
        <v/>
      </c>
      <c r="AC192" s="25" t="str">
        <f t="shared" si="17"/>
        <v/>
      </c>
    </row>
    <row r="193" spans="1:29" x14ac:dyDescent="0.25">
      <c r="A193" s="10" t="str">
        <f>IF(COUNTIF(Tabelid!G:G,TRUE)/10-Tabelid!H181&gt;0,MIN(Tabelid!F:F)+Tabelid!H181&amp;"."&amp;" Korrus","")</f>
        <v/>
      </c>
      <c r="AC193" s="25" t="str">
        <f>IFERROR(IF(FIND(".",A193)=3,LEFT(A193,2),LEFT(A193,1))*1,"")</f>
        <v/>
      </c>
    </row>
    <row r="194" spans="1:29" x14ac:dyDescent="0.25">
      <c r="A194" s="23" t="str">
        <f>IF(A193="","",Tabelid!D182)</f>
        <v/>
      </c>
      <c r="B194" s="53" t="str">
        <f>IF(A194="","",SUMIFS(Eksplikatsioon!F:F,Eksplikatsioon!A:A,AC194,Eksplikatsioon!C:C,Tabelid!E182))</f>
        <v/>
      </c>
      <c r="AC194" s="25" t="str">
        <f>AC193</f>
        <v/>
      </c>
    </row>
    <row r="195" spans="1:29" x14ac:dyDescent="0.25">
      <c r="A195" s="23" t="str">
        <f>IF(A194="","",Tabelid!D183)</f>
        <v/>
      </c>
      <c r="B195" s="53" t="str">
        <f>IF(A195="","",SUMIFS(Eksplikatsioon!F:F,Eksplikatsioon!A:A,AC195,Eksplikatsioon!C:C,Tabelid!E183))</f>
        <v/>
      </c>
      <c r="AC195" s="25" t="str">
        <f t="shared" ref="AC195:AC202" si="18">AC194</f>
        <v/>
      </c>
    </row>
    <row r="196" spans="1:29" x14ac:dyDescent="0.25">
      <c r="A196" s="23" t="str">
        <f>IF(A195="","",Tabelid!D184)</f>
        <v/>
      </c>
      <c r="B196" s="53" t="str">
        <f>IF(A196="","",SUMIFS(Eksplikatsioon!F:F,Eksplikatsioon!A:A,AC196,Eksplikatsioon!C:C,Tabelid!E184))</f>
        <v/>
      </c>
      <c r="AC196" s="25" t="str">
        <f t="shared" si="18"/>
        <v/>
      </c>
    </row>
    <row r="197" spans="1:29" x14ac:dyDescent="0.25">
      <c r="A197" s="23" t="str">
        <f>IF(A196="","",Tabelid!D185)</f>
        <v/>
      </c>
      <c r="B197" s="53" t="str">
        <f>IF(A197="","",SUM(B194:B196)+B202)</f>
        <v/>
      </c>
      <c r="AC197" s="25" t="str">
        <f t="shared" si="18"/>
        <v/>
      </c>
    </row>
    <row r="198" spans="1:29" x14ac:dyDescent="0.25">
      <c r="A198" s="23" t="str">
        <f>IF(A197="","",Tabelid!D186)</f>
        <v/>
      </c>
      <c r="B198" s="53" t="str">
        <f>IF(A198="","",SUMIFS(Eksplikatsioon!G:G,Eksplikatsioon!A:A,AC198))</f>
        <v/>
      </c>
      <c r="AC198" s="25" t="str">
        <f>AC197</f>
        <v/>
      </c>
    </row>
    <row r="199" spans="1:29" x14ac:dyDescent="0.2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2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25">
      <c r="A201" s="23" t="str">
        <f>IF(A200="","",Tabelid!D189)</f>
        <v/>
      </c>
      <c r="B201" s="53" t="str">
        <f>IF(A201="","",SUMIFS(Eksplikatsioon!F:F,Eksplikatsioon!A:A,AC201,Eksplikatsioon!C:C,Tabelid!E189))</f>
        <v/>
      </c>
      <c r="AC201" s="25" t="str">
        <f t="shared" si="18"/>
        <v/>
      </c>
    </row>
    <row r="202" spans="1:29" x14ac:dyDescent="0.25">
      <c r="A202" s="23" t="str">
        <f>IF(A201="","",Tabelid!D190)</f>
        <v/>
      </c>
      <c r="B202" s="53" t="str">
        <f>IF(A202="","",SUMIFS(Eksplikatsioon!F:F,Eksplikatsioon!A:A,AC202,Eksplikatsioon!C:C,Tabelid!E190))</f>
        <v/>
      </c>
      <c r="AC202" s="25" t="str">
        <f t="shared" si="18"/>
        <v/>
      </c>
    </row>
    <row r="203" spans="1:29" x14ac:dyDescent="0.25">
      <c r="A203" s="10" t="str">
        <f>IF(COUNTIF(Tabelid!G:G,TRUE)/10-Tabelid!H191&gt;0,MIN(Tabelid!F:F)+Tabelid!H191&amp;"."&amp;" Korrus","")</f>
        <v/>
      </c>
      <c r="AC203" s="25" t="str">
        <f>IFERROR(IF(FIND(".",A203)=3,LEFT(A203,2),LEFT(A203,1))*1,"")</f>
        <v/>
      </c>
    </row>
    <row r="204" spans="1:29" x14ac:dyDescent="0.25">
      <c r="A204" s="23" t="str">
        <f>IF(A203="","",Tabelid!D192)</f>
        <v/>
      </c>
      <c r="B204" s="53" t="str">
        <f>IF(A204="","",SUMIFS(Eksplikatsioon!F:F,Eksplikatsioon!A:A,AC204,Eksplikatsioon!C:C,Tabelid!E192))</f>
        <v/>
      </c>
      <c r="AC204" s="25" t="str">
        <f>AC203</f>
        <v/>
      </c>
    </row>
    <row r="205" spans="1:29" x14ac:dyDescent="0.25">
      <c r="A205" s="23" t="str">
        <f>IF(A204="","",Tabelid!D193)</f>
        <v/>
      </c>
      <c r="B205" s="53" t="str">
        <f>IF(A205="","",SUMIFS(Eksplikatsioon!F:F,Eksplikatsioon!A:A,AC205,Eksplikatsioon!C:C,Tabelid!E193))</f>
        <v/>
      </c>
      <c r="AC205" s="25" t="str">
        <f t="shared" ref="AC205:AC212" si="19">AC204</f>
        <v/>
      </c>
    </row>
    <row r="206" spans="1:29" x14ac:dyDescent="0.25">
      <c r="A206" s="23" t="str">
        <f>IF(A205="","",Tabelid!D194)</f>
        <v/>
      </c>
      <c r="B206" s="53" t="str">
        <f>IF(A206="","",SUMIFS(Eksplikatsioon!F:F,Eksplikatsioon!A:A,AC206,Eksplikatsioon!C:C,Tabelid!E194))</f>
        <v/>
      </c>
      <c r="AC206" s="25" t="str">
        <f t="shared" si="19"/>
        <v/>
      </c>
    </row>
    <row r="207" spans="1:29" x14ac:dyDescent="0.25">
      <c r="A207" s="23" t="str">
        <f>IF(A206="","",Tabelid!D195)</f>
        <v/>
      </c>
      <c r="B207" s="53" t="str">
        <f>IF(A207="","",SUM(B204:B206)+B212)</f>
        <v/>
      </c>
      <c r="AC207" s="25" t="str">
        <f t="shared" si="19"/>
        <v/>
      </c>
    </row>
    <row r="208" spans="1:29" x14ac:dyDescent="0.25">
      <c r="A208" s="23" t="str">
        <f>IF(A207="","",Tabelid!D196)</f>
        <v/>
      </c>
      <c r="B208" s="53" t="str">
        <f>IF(A208="","",SUMIFS(Eksplikatsioon!G:G,Eksplikatsioon!A:A,AC208))</f>
        <v/>
      </c>
      <c r="AC208" s="25" t="str">
        <f>AC207</f>
        <v/>
      </c>
    </row>
    <row r="209" spans="1:29" x14ac:dyDescent="0.2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2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25">
      <c r="A211" s="23" t="str">
        <f>IF(A210="","",Tabelid!D199)</f>
        <v/>
      </c>
      <c r="B211" s="53" t="str">
        <f>IF(A211="","",SUMIFS(Eksplikatsioon!F:F,Eksplikatsioon!A:A,AC211,Eksplikatsioon!C:C,Tabelid!E199))</f>
        <v/>
      </c>
      <c r="AC211" s="25" t="str">
        <f t="shared" si="19"/>
        <v/>
      </c>
    </row>
    <row r="212" spans="1:29" x14ac:dyDescent="0.25">
      <c r="A212" s="23" t="str">
        <f>IF(A211="","",Tabelid!D200)</f>
        <v/>
      </c>
      <c r="B212" s="53" t="str">
        <f>IF(A212="","",SUMIFS(Eksplikatsioon!F:F,Eksplikatsioon!A:A,AC212,Eksplikatsioon!C:C,Tabelid!E200))</f>
        <v/>
      </c>
      <c r="AC212" s="25" t="str">
        <f t="shared" si="19"/>
        <v/>
      </c>
    </row>
    <row r="213" spans="1:29" x14ac:dyDescent="0.25">
      <c r="A213" s="10" t="str">
        <f>IF(COUNTIF(Tabelid!G:G,TRUE)/10-Tabelid!H201&gt;0,MIN(Tabelid!F:F)+Tabelid!H201&amp;"."&amp;" Korrus","")</f>
        <v/>
      </c>
      <c r="AC213" s="25" t="str">
        <f>IFERROR(IF(FIND(".",A213)=3,LEFT(A213,2),LEFT(A213,1))*1,"")</f>
        <v/>
      </c>
    </row>
    <row r="214" spans="1:29" x14ac:dyDescent="0.25">
      <c r="A214" s="23" t="str">
        <f>IF(A213="","",Tabelid!D202)</f>
        <v/>
      </c>
      <c r="B214" s="53" t="str">
        <f>IF(A214="","",SUMIFS(Eksplikatsioon!F:F,Eksplikatsioon!A:A,AC214,Eksplikatsioon!C:C,Tabelid!E202))</f>
        <v/>
      </c>
      <c r="AC214" s="25" t="str">
        <f>AC213</f>
        <v/>
      </c>
    </row>
    <row r="215" spans="1:29" x14ac:dyDescent="0.25">
      <c r="A215" s="23" t="str">
        <f>IF(A214="","",Tabelid!D203)</f>
        <v/>
      </c>
      <c r="B215" s="53" t="str">
        <f>IF(A215="","",SUMIFS(Eksplikatsioon!F:F,Eksplikatsioon!A:A,AC215,Eksplikatsioon!C:C,Tabelid!E203))</f>
        <v/>
      </c>
      <c r="AC215" s="25" t="str">
        <f t="shared" ref="AC215:AC222" si="20">AC214</f>
        <v/>
      </c>
    </row>
    <row r="216" spans="1:29" x14ac:dyDescent="0.25">
      <c r="A216" s="23" t="str">
        <f>IF(A215="","",Tabelid!D204)</f>
        <v/>
      </c>
      <c r="B216" s="53" t="str">
        <f>IF(A216="","",SUMIFS(Eksplikatsioon!F:F,Eksplikatsioon!A:A,AC216,Eksplikatsioon!C:C,Tabelid!E204))</f>
        <v/>
      </c>
      <c r="AC216" s="25" t="str">
        <f t="shared" si="20"/>
        <v/>
      </c>
    </row>
    <row r="217" spans="1:29" x14ac:dyDescent="0.25">
      <c r="A217" s="23" t="str">
        <f>IF(A216="","",Tabelid!D205)</f>
        <v/>
      </c>
      <c r="B217" s="53" t="str">
        <f>IF(A217="","",SUM(B214:B216)+B222)</f>
        <v/>
      </c>
      <c r="AC217" s="25" t="str">
        <f t="shared" si="20"/>
        <v/>
      </c>
    </row>
    <row r="218" spans="1:29" x14ac:dyDescent="0.25">
      <c r="A218" s="23" t="str">
        <f>IF(A217="","",Tabelid!D206)</f>
        <v/>
      </c>
      <c r="B218" s="53" t="str">
        <f>IF(A218="","",SUMIFS(Eksplikatsioon!G:G,Eksplikatsioon!A:A,AC218))</f>
        <v/>
      </c>
      <c r="AC218" s="25" t="str">
        <f>AC217</f>
        <v/>
      </c>
    </row>
    <row r="219" spans="1:29" x14ac:dyDescent="0.2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2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25">
      <c r="A221" s="23" t="str">
        <f>IF(A220="","",Tabelid!D209)</f>
        <v/>
      </c>
      <c r="B221" s="53" t="str">
        <f>IF(A221="","",SUMIFS(Eksplikatsioon!F:F,Eksplikatsioon!A:A,AC221,Eksplikatsioon!C:C,Tabelid!E209))</f>
        <v/>
      </c>
      <c r="AC221" s="25" t="str">
        <f t="shared" si="20"/>
        <v/>
      </c>
    </row>
    <row r="222" spans="1:29" x14ac:dyDescent="0.25">
      <c r="A222" s="23" t="str">
        <f>IF(A221="","",Tabelid!D210)</f>
        <v/>
      </c>
      <c r="B222" s="53" t="str">
        <f>IF(A222="","",SUMIFS(Eksplikatsioon!F:F,Eksplikatsioon!A:A,AC222,Eksplikatsioon!C:C,Tabelid!E210))</f>
        <v/>
      </c>
      <c r="AC222" s="25" t="str">
        <f t="shared" si="20"/>
        <v/>
      </c>
    </row>
    <row r="223" spans="1:29" x14ac:dyDescent="0.25">
      <c r="A223" s="10" t="str">
        <f>IF(COUNTIF(Tabelid!G:G,TRUE)/10-Tabelid!H211&gt;0,MIN(Tabelid!F:F)+Tabelid!H211&amp;"."&amp;" Korrus","")</f>
        <v/>
      </c>
      <c r="AC223" s="25" t="str">
        <f>IFERROR(IF(FIND(".",A223)=3,LEFT(A223,2),LEFT(A223,1))*1,"")</f>
        <v/>
      </c>
    </row>
    <row r="224" spans="1:29" x14ac:dyDescent="0.25">
      <c r="A224" s="23" t="str">
        <f>IF(A223="","",Tabelid!D212)</f>
        <v/>
      </c>
      <c r="B224" s="53" t="str">
        <f>IF(A224="","",SUMIFS(Eksplikatsioon!F:F,Eksplikatsioon!A:A,AC224,Eksplikatsioon!C:C,Tabelid!E212))</f>
        <v/>
      </c>
      <c r="AC224" s="25" t="str">
        <f>AC223</f>
        <v/>
      </c>
    </row>
    <row r="225" spans="1:29" x14ac:dyDescent="0.25">
      <c r="A225" s="23" t="str">
        <f>IF(A224="","",Tabelid!D213)</f>
        <v/>
      </c>
      <c r="B225" s="53" t="str">
        <f>IF(A225="","",SUMIFS(Eksplikatsioon!F:F,Eksplikatsioon!A:A,AC225,Eksplikatsioon!C:C,Tabelid!E213))</f>
        <v/>
      </c>
      <c r="AC225" s="25" t="str">
        <f t="shared" ref="AC225:AC232" si="21">AC224</f>
        <v/>
      </c>
    </row>
    <row r="226" spans="1:29" x14ac:dyDescent="0.25">
      <c r="A226" s="23" t="str">
        <f>IF(A225="","",Tabelid!D214)</f>
        <v/>
      </c>
      <c r="B226" s="53" t="str">
        <f>IF(A226="","",SUMIFS(Eksplikatsioon!F:F,Eksplikatsioon!A:A,AC226,Eksplikatsioon!C:C,Tabelid!E214))</f>
        <v/>
      </c>
      <c r="AC226" s="25" t="str">
        <f t="shared" si="21"/>
        <v/>
      </c>
    </row>
    <row r="227" spans="1:29" x14ac:dyDescent="0.25">
      <c r="A227" s="23" t="str">
        <f>IF(A226="","",Tabelid!D215)</f>
        <v/>
      </c>
      <c r="B227" s="53" t="str">
        <f>IF(A227="","",SUM(B224:B226)+B232)</f>
        <v/>
      </c>
      <c r="AC227" s="25" t="str">
        <f t="shared" si="21"/>
        <v/>
      </c>
    </row>
    <row r="228" spans="1:29" x14ac:dyDescent="0.25">
      <c r="A228" s="23" t="str">
        <f>IF(A227="","",Tabelid!D216)</f>
        <v/>
      </c>
      <c r="B228" s="53" t="str">
        <f>IF(A228="","",SUMIFS(Eksplikatsioon!G:G,Eksplikatsioon!A:A,AC228))</f>
        <v/>
      </c>
      <c r="AC228" s="25" t="str">
        <f>AC227</f>
        <v/>
      </c>
    </row>
    <row r="229" spans="1:29" x14ac:dyDescent="0.2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2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25">
      <c r="A231" s="23" t="str">
        <f>IF(A230="","",Tabelid!D219)</f>
        <v/>
      </c>
      <c r="B231" s="53" t="str">
        <f>IF(A231="","",SUMIFS(Eksplikatsioon!F:F,Eksplikatsioon!A:A,AC231,Eksplikatsioon!C:C,Tabelid!E219))</f>
        <v/>
      </c>
      <c r="AC231" s="25" t="str">
        <f t="shared" si="21"/>
        <v/>
      </c>
    </row>
    <row r="232" spans="1:29" x14ac:dyDescent="0.25">
      <c r="A232" s="23" t="str">
        <f>IF(A231="","",Tabelid!D220)</f>
        <v/>
      </c>
      <c r="B232" s="53" t="str">
        <f>IF(A232="","",SUMIFS(Eksplikatsioon!F:F,Eksplikatsioon!A:A,AC232,Eksplikatsioon!C:C,Tabelid!E220))</f>
        <v/>
      </c>
      <c r="AC232" s="25" t="str">
        <f t="shared" si="21"/>
        <v/>
      </c>
    </row>
    <row r="233" spans="1:29" x14ac:dyDescent="0.25">
      <c r="A233" s="10" t="str">
        <f>IF(COUNTIF(Tabelid!G:G,TRUE)/10-Tabelid!H221&gt;0,MIN(Tabelid!F:F)+Tabelid!H221&amp;"."&amp;" Korrus","")</f>
        <v/>
      </c>
      <c r="AC233" s="25" t="str">
        <f>IFERROR(IF(FIND(".",A233)=3,LEFT(A233,2),LEFT(A233,1))*1,"")</f>
        <v/>
      </c>
    </row>
    <row r="234" spans="1:29" x14ac:dyDescent="0.25">
      <c r="A234" s="23" t="str">
        <f>IF(A233="","",Tabelid!D222)</f>
        <v/>
      </c>
      <c r="B234" s="53" t="str">
        <f>IF(A234="","",SUMIFS(Eksplikatsioon!F:F,Eksplikatsioon!A:A,AC234,Eksplikatsioon!C:C,Tabelid!E222))</f>
        <v/>
      </c>
      <c r="AC234" s="25" t="str">
        <f>AC233</f>
        <v/>
      </c>
    </row>
    <row r="235" spans="1:29" x14ac:dyDescent="0.25">
      <c r="A235" s="23" t="str">
        <f>IF(A234="","",Tabelid!D223)</f>
        <v/>
      </c>
      <c r="B235" s="53" t="str">
        <f>IF(A235="","",SUMIFS(Eksplikatsioon!F:F,Eksplikatsioon!A:A,AC235,Eksplikatsioon!C:C,Tabelid!E223))</f>
        <v/>
      </c>
      <c r="AC235" s="25" t="str">
        <f t="shared" ref="AC235:AC242" si="22">AC234</f>
        <v/>
      </c>
    </row>
    <row r="236" spans="1:29" x14ac:dyDescent="0.25">
      <c r="A236" s="23" t="str">
        <f>IF(A235="","",Tabelid!D224)</f>
        <v/>
      </c>
      <c r="B236" s="53" t="str">
        <f>IF(A236="","",SUMIFS(Eksplikatsioon!F:F,Eksplikatsioon!A:A,AC236,Eksplikatsioon!C:C,Tabelid!E224))</f>
        <v/>
      </c>
      <c r="AC236" s="25" t="str">
        <f t="shared" si="22"/>
        <v/>
      </c>
    </row>
    <row r="237" spans="1:29" x14ac:dyDescent="0.25">
      <c r="A237" s="23" t="str">
        <f>IF(A236="","",Tabelid!D225)</f>
        <v/>
      </c>
      <c r="B237" s="53" t="str">
        <f>IF(A237="","",SUM(B234:B236)+B242)</f>
        <v/>
      </c>
      <c r="AC237" s="25" t="str">
        <f t="shared" si="22"/>
        <v/>
      </c>
    </row>
    <row r="238" spans="1:29" x14ac:dyDescent="0.25">
      <c r="A238" s="23" t="str">
        <f>IF(A237="","",Tabelid!D226)</f>
        <v/>
      </c>
      <c r="B238" s="53" t="str">
        <f>IF(A238="","",SUMIFS(Eksplikatsioon!G:G,Eksplikatsioon!A:A,AC238))</f>
        <v/>
      </c>
      <c r="AC238" s="25" t="str">
        <f>AC237</f>
        <v/>
      </c>
    </row>
    <row r="239" spans="1:29" x14ac:dyDescent="0.2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2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25">
      <c r="A241" s="23" t="str">
        <f>IF(A240="","",Tabelid!D229)</f>
        <v/>
      </c>
      <c r="B241" s="53" t="str">
        <f>IF(A241="","",SUMIFS(Eksplikatsioon!F:F,Eksplikatsioon!A:A,AC241,Eksplikatsioon!C:C,Tabelid!E229))</f>
        <v/>
      </c>
      <c r="AC241" s="25" t="str">
        <f t="shared" si="22"/>
        <v/>
      </c>
    </row>
    <row r="242" spans="1:29" x14ac:dyDescent="0.25">
      <c r="A242" s="23" t="str">
        <f>IF(A241="","",Tabelid!D230)</f>
        <v/>
      </c>
      <c r="B242" s="53" t="str">
        <f>IF(A242="","",SUMIFS(Eksplikatsioon!F:F,Eksplikatsioon!A:A,AC242,Eksplikatsioon!C:C,Tabelid!E230))</f>
        <v/>
      </c>
      <c r="AC242" s="25" t="str">
        <f t="shared" si="22"/>
        <v/>
      </c>
    </row>
    <row r="243" spans="1:29" x14ac:dyDescent="0.25">
      <c r="A243" s="10" t="str">
        <f>IF(COUNTIF(Tabelid!G:G,TRUE)/10-Tabelid!H231&gt;0,MIN(Tabelid!F:F)+Tabelid!H231&amp;"."&amp;" Korrus","")</f>
        <v/>
      </c>
      <c r="AC243" s="25" t="str">
        <f>IFERROR(IF(FIND(".",A243)=3,LEFT(A243,2),LEFT(A243,1))*1,"")</f>
        <v/>
      </c>
    </row>
    <row r="244" spans="1:29" x14ac:dyDescent="0.25">
      <c r="A244" s="23" t="str">
        <f>IF(A243="","",Tabelid!D232)</f>
        <v/>
      </c>
      <c r="B244" s="53" t="str">
        <f>IF(A244="","",SUMIFS(Eksplikatsioon!F:F,Eksplikatsioon!A:A,AC244,Eksplikatsioon!C:C,Tabelid!E232))</f>
        <v/>
      </c>
      <c r="AC244" s="25" t="str">
        <f>AC243</f>
        <v/>
      </c>
    </row>
    <row r="245" spans="1:29" x14ac:dyDescent="0.25">
      <c r="A245" s="23" t="str">
        <f>IF(A244="","",Tabelid!D233)</f>
        <v/>
      </c>
      <c r="B245" s="53" t="str">
        <f>IF(A245="","",SUMIFS(Eksplikatsioon!F:F,Eksplikatsioon!A:A,AC245,Eksplikatsioon!C:C,Tabelid!E233))</f>
        <v/>
      </c>
      <c r="AC245" s="25" t="str">
        <f t="shared" ref="AC245:AC252" si="23">AC244</f>
        <v/>
      </c>
    </row>
    <row r="246" spans="1:29" x14ac:dyDescent="0.25">
      <c r="A246" s="23" t="str">
        <f>IF(A245="","",Tabelid!D234)</f>
        <v/>
      </c>
      <c r="B246" s="53" t="str">
        <f>IF(A246="","",SUMIFS(Eksplikatsioon!F:F,Eksplikatsioon!A:A,AC246,Eksplikatsioon!C:C,Tabelid!E234))</f>
        <v/>
      </c>
      <c r="AC246" s="25" t="str">
        <f t="shared" si="23"/>
        <v/>
      </c>
    </row>
    <row r="247" spans="1:29" x14ac:dyDescent="0.25">
      <c r="A247" s="23" t="str">
        <f>IF(A246="","",Tabelid!D235)</f>
        <v/>
      </c>
      <c r="B247" s="53" t="str">
        <f>IF(A247="","",SUM(B244:B246)+B252)</f>
        <v/>
      </c>
      <c r="AC247" s="25" t="str">
        <f t="shared" si="23"/>
        <v/>
      </c>
    </row>
    <row r="248" spans="1:29" x14ac:dyDescent="0.25">
      <c r="A248" s="23" t="str">
        <f>IF(A247="","",Tabelid!D236)</f>
        <v/>
      </c>
      <c r="B248" s="53" t="str">
        <f>IF(A248="","",SUMIFS(Eksplikatsioon!G:G,Eksplikatsioon!A:A,AC248))</f>
        <v/>
      </c>
      <c r="AC248" s="25" t="str">
        <f>AC247</f>
        <v/>
      </c>
    </row>
    <row r="249" spans="1:29" x14ac:dyDescent="0.2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2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25">
      <c r="A251" s="23" t="str">
        <f>IF(A250="","",Tabelid!D239)</f>
        <v/>
      </c>
      <c r="B251" s="53" t="str">
        <f>IF(A251="","",SUMIFS(Eksplikatsioon!F:F,Eksplikatsioon!A:A,AC251,Eksplikatsioon!C:C,Tabelid!E239))</f>
        <v/>
      </c>
      <c r="AC251" s="25" t="str">
        <f t="shared" si="23"/>
        <v/>
      </c>
    </row>
    <row r="252" spans="1:29" x14ac:dyDescent="0.25">
      <c r="A252" s="23" t="str">
        <f>IF(A251="","",Tabelid!D240)</f>
        <v/>
      </c>
      <c r="B252" s="53" t="str">
        <f>IF(A252="","",SUMIFS(Eksplikatsioon!F:F,Eksplikatsioon!A:A,AC252,Eksplikatsioon!C:C,Tabelid!E240))</f>
        <v/>
      </c>
      <c r="AC252" s="25" t="str">
        <f t="shared" si="23"/>
        <v/>
      </c>
    </row>
    <row r="253" spans="1:29" x14ac:dyDescent="0.25">
      <c r="A253" s="10" t="str">
        <f>IF(COUNTIF(Tabelid!G:G,TRUE)/10-Tabelid!H241&gt;0,MIN(Tabelid!F:F)+Tabelid!H241&amp;"."&amp;" Korrus","")</f>
        <v/>
      </c>
      <c r="AC253" s="25" t="str">
        <f>IFERROR(IF(FIND(".",A253)=3,LEFT(A253,2),LEFT(A253,1))*1,"")</f>
        <v/>
      </c>
    </row>
    <row r="254" spans="1:29" x14ac:dyDescent="0.25">
      <c r="A254" s="23" t="str">
        <f>IF(A253="","",Tabelid!D242)</f>
        <v/>
      </c>
      <c r="B254" s="53" t="str">
        <f>IF(A254="","",SUMIFS(Eksplikatsioon!F:F,Eksplikatsioon!A:A,AC254,Eksplikatsioon!C:C,Tabelid!E242))</f>
        <v/>
      </c>
      <c r="AC254" s="25" t="str">
        <f>AC253</f>
        <v/>
      </c>
    </row>
    <row r="255" spans="1:29" x14ac:dyDescent="0.25">
      <c r="A255" s="23" t="str">
        <f>IF(A254="","",Tabelid!D243)</f>
        <v/>
      </c>
      <c r="B255" s="53" t="str">
        <f>IF(A255="","",SUMIFS(Eksplikatsioon!F:F,Eksplikatsioon!A:A,AC255,Eksplikatsioon!C:C,Tabelid!E243))</f>
        <v/>
      </c>
      <c r="AC255" s="25" t="str">
        <f t="shared" ref="AC255:AC262" si="24">AC254</f>
        <v/>
      </c>
    </row>
    <row r="256" spans="1:29" x14ac:dyDescent="0.25">
      <c r="A256" s="23" t="str">
        <f>IF(A255="","",Tabelid!D244)</f>
        <v/>
      </c>
      <c r="B256" s="53" t="str">
        <f>IF(A256="","",SUMIFS(Eksplikatsioon!F:F,Eksplikatsioon!A:A,AC256,Eksplikatsioon!C:C,Tabelid!E244))</f>
        <v/>
      </c>
      <c r="AC256" s="25" t="str">
        <f t="shared" si="24"/>
        <v/>
      </c>
    </row>
    <row r="257" spans="1:29" x14ac:dyDescent="0.25">
      <c r="A257" s="23" t="str">
        <f>IF(A256="","",Tabelid!D245)</f>
        <v/>
      </c>
      <c r="B257" s="53" t="str">
        <f>IF(A257="","",SUM(B254:B256)+B262)</f>
        <v/>
      </c>
      <c r="AC257" s="25" t="str">
        <f t="shared" si="24"/>
        <v/>
      </c>
    </row>
    <row r="258" spans="1:29" x14ac:dyDescent="0.25">
      <c r="A258" s="23" t="str">
        <f>IF(A257="","",Tabelid!D246)</f>
        <v/>
      </c>
      <c r="B258" s="53" t="str">
        <f>IF(A258="","",SUMIFS(Eksplikatsioon!G:G,Eksplikatsioon!A:A,AC258))</f>
        <v/>
      </c>
      <c r="AC258" s="25" t="str">
        <f>AC257</f>
        <v/>
      </c>
    </row>
    <row r="259" spans="1:29" x14ac:dyDescent="0.2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2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25">
      <c r="A261" s="23" t="str">
        <f>IF(A260="","",Tabelid!D249)</f>
        <v/>
      </c>
      <c r="B261" s="53" t="str">
        <f>IF(A261="","",SUMIFS(Eksplikatsioon!F:F,Eksplikatsioon!A:A,AC261,Eksplikatsioon!C:C,Tabelid!E249))</f>
        <v/>
      </c>
      <c r="AC261" s="25" t="str">
        <f t="shared" si="24"/>
        <v/>
      </c>
    </row>
    <row r="262" spans="1:29" x14ac:dyDescent="0.25">
      <c r="A262" s="23" t="str">
        <f>IF(A261="","",Tabelid!D250)</f>
        <v/>
      </c>
      <c r="B262" s="53" t="str">
        <f>IF(A262="","",SUMIFS(Eksplikatsioon!F:F,Eksplikatsioon!A:A,AC262,Eksplikatsioon!C:C,Tabelid!E250))</f>
        <v/>
      </c>
      <c r="AC262" s="25" t="str">
        <f t="shared" si="24"/>
        <v/>
      </c>
    </row>
    <row r="263" spans="1:29" x14ac:dyDescent="0.25">
      <c r="A263" s="10" t="str">
        <f>IF(COUNTIF(Tabelid!G:G,TRUE)/10-Tabelid!H251&gt;0,MIN(Tabelid!F:F)+Tabelid!H251&amp;"."&amp;" Korrus","")</f>
        <v/>
      </c>
      <c r="AC263" s="25" t="str">
        <f>IFERROR(IF(FIND(".",A263)=3,LEFT(A263,2),LEFT(A263,1))*1,"")</f>
        <v/>
      </c>
    </row>
    <row r="264" spans="1:29" x14ac:dyDescent="0.25">
      <c r="A264" s="23" t="str">
        <f>IF(A263="","",Tabelid!D252)</f>
        <v/>
      </c>
      <c r="B264" s="53" t="str">
        <f>IF(A264="","",SUMIFS(Eksplikatsioon!F:F,Eksplikatsioon!A:A,AC264,Eksplikatsioon!C:C,Tabelid!E252))</f>
        <v/>
      </c>
      <c r="AC264" s="25" t="str">
        <f>AC263</f>
        <v/>
      </c>
    </row>
    <row r="265" spans="1:29" x14ac:dyDescent="0.25">
      <c r="A265" s="23" t="str">
        <f>IF(A264="","",Tabelid!D253)</f>
        <v/>
      </c>
      <c r="B265" s="53" t="str">
        <f>IF(A265="","",SUMIFS(Eksplikatsioon!F:F,Eksplikatsioon!A:A,AC265,Eksplikatsioon!C:C,Tabelid!E253))</f>
        <v/>
      </c>
      <c r="AC265" s="25" t="str">
        <f t="shared" ref="AC265:AC272" si="25">AC264</f>
        <v/>
      </c>
    </row>
    <row r="266" spans="1:29" x14ac:dyDescent="0.25">
      <c r="A266" s="23" t="str">
        <f>IF(A265="","",Tabelid!D254)</f>
        <v/>
      </c>
      <c r="B266" s="53" t="str">
        <f>IF(A266="","",SUMIFS(Eksplikatsioon!F:F,Eksplikatsioon!A:A,AC266,Eksplikatsioon!C:C,Tabelid!E254))</f>
        <v/>
      </c>
      <c r="AC266" s="25" t="str">
        <f t="shared" si="25"/>
        <v/>
      </c>
    </row>
    <row r="267" spans="1:29" x14ac:dyDescent="0.25">
      <c r="A267" s="23" t="str">
        <f>IF(A266="","",Tabelid!D255)</f>
        <v/>
      </c>
      <c r="B267" s="53" t="str">
        <f>IF(A267="","",SUM(B264:B266)+B272)</f>
        <v/>
      </c>
      <c r="AC267" s="25" t="str">
        <f t="shared" si="25"/>
        <v/>
      </c>
    </row>
    <row r="268" spans="1:29" x14ac:dyDescent="0.25">
      <c r="A268" s="23" t="str">
        <f>IF(A267="","",Tabelid!D256)</f>
        <v/>
      </c>
      <c r="B268" s="53" t="str">
        <f>IF(A268="","",SUMIFS(Eksplikatsioon!G:G,Eksplikatsioon!A:A,AC268))</f>
        <v/>
      </c>
      <c r="AC268" s="25" t="str">
        <f>AC267</f>
        <v/>
      </c>
    </row>
    <row r="269" spans="1:29" x14ac:dyDescent="0.2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2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25">
      <c r="A271" s="23" t="str">
        <f>IF(A270="","",Tabelid!D259)</f>
        <v/>
      </c>
      <c r="B271" s="53" t="str">
        <f>IF(A271="","",SUMIFS(Eksplikatsioon!F:F,Eksplikatsioon!A:A,AC271,Eksplikatsioon!C:C,Tabelid!E259))</f>
        <v/>
      </c>
      <c r="AC271" s="25" t="str">
        <f t="shared" si="25"/>
        <v/>
      </c>
    </row>
    <row r="272" spans="1:29" x14ac:dyDescent="0.2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AL30" sqref="AL30"/>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3" customWidth="1"/>
    <col min="8" max="8" width="26" style="11" customWidth="1"/>
    <col min="9" max="9" width="13.85546875" style="11" customWidth="1" outlineLevel="1"/>
    <col min="10" max="10" width="30.7109375" style="14" customWidth="1" outlineLevel="1"/>
    <col min="11" max="11" width="21.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152</v>
      </c>
      <c r="B1" s="13" t="str">
        <f>IF('Hoone üldandmed'!B2="","",'Hoone üldandmed'!B2)</f>
        <v>Ida-Virumaa, Kohtla-Järve, Kalevi 10</v>
      </c>
      <c r="H1" s="37"/>
    </row>
    <row r="2" spans="1:37" x14ac:dyDescent="0.25">
      <c r="O2" s="35" t="s">
        <v>230</v>
      </c>
      <c r="P2" s="35"/>
      <c r="Q2" s="35"/>
      <c r="R2" s="35"/>
      <c r="S2" s="35"/>
      <c r="T2" s="35"/>
      <c r="U2" s="35"/>
      <c r="V2" s="35"/>
      <c r="W2" s="35"/>
      <c r="X2" s="35"/>
      <c r="Y2" s="35"/>
      <c r="Z2" s="35"/>
      <c r="AA2" s="35"/>
      <c r="AB2" s="35"/>
      <c r="AC2" s="35"/>
      <c r="AD2" s="35"/>
      <c r="AE2" s="35"/>
      <c r="AF2" s="35"/>
      <c r="AG2" s="35"/>
    </row>
    <row r="3" spans="1:37" ht="43.5" customHeight="1" x14ac:dyDescent="0.25">
      <c r="A3" s="16" t="s">
        <v>2</v>
      </c>
      <c r="B3" s="17" t="s">
        <v>0</v>
      </c>
      <c r="C3" s="16" t="s">
        <v>74</v>
      </c>
      <c r="D3" s="16" t="s">
        <v>1</v>
      </c>
      <c r="E3" s="16" t="s">
        <v>75</v>
      </c>
      <c r="F3" s="54" t="s">
        <v>220</v>
      </c>
      <c r="G3" s="54" t="s">
        <v>213</v>
      </c>
      <c r="H3" s="16" t="s">
        <v>76</v>
      </c>
      <c r="I3" s="16" t="s">
        <v>174</v>
      </c>
      <c r="J3" s="18" t="s">
        <v>170</v>
      </c>
      <c r="K3" s="16" t="s">
        <v>187</v>
      </c>
      <c r="L3" s="16" t="s">
        <v>188</v>
      </c>
      <c r="M3" s="16" t="s">
        <v>189</v>
      </c>
      <c r="N3" s="16"/>
      <c r="O3" s="32" t="str">
        <f ca="1">IF(INDIRECT("'Lepingu lisa'!R"&amp;COLUMN()-10&amp;"C49",FALSE)="","",INDIRECT("'Lepingu lisa'!R"&amp;COLUMN()-12&amp;"C49",FALSE))</f>
        <v>Terviseamet</v>
      </c>
      <c r="P3" s="32" t="str">
        <f t="shared" ref="P3:AG3" ca="1" si="0">IF(INDIRECT("'Lepingu lisa'!R"&amp;COLUMN()-10&amp;"C49",FALSE)="","",INDIRECT("'Lepingu lisa'!R"&amp;COLUMN()-12&amp;"C49",FALSE))</f>
        <v>Aktiivne vakantsus</v>
      </c>
      <c r="Q3" s="32" t="str">
        <f t="shared" ca="1" si="0"/>
        <v/>
      </c>
      <c r="R3" s="32" t="str">
        <f t="shared" ca="1" si="0"/>
        <v/>
      </c>
      <c r="S3" s="32" t="str">
        <f t="shared" ca="1" si="0"/>
        <v/>
      </c>
      <c r="T3" s="32" t="str">
        <f t="shared" ca="1" si="0"/>
        <v/>
      </c>
      <c r="U3" s="32" t="str">
        <f t="shared" ca="1" si="0"/>
        <v/>
      </c>
      <c r="V3" s="32" t="str">
        <f t="shared" ca="1" si="0"/>
        <v/>
      </c>
      <c r="W3" s="32" t="str">
        <f t="shared" ca="1" si="0"/>
        <v/>
      </c>
      <c r="X3" s="32" t="str">
        <f t="shared" ca="1" si="0"/>
        <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25">
      <c r="A4" s="19" t="s">
        <v>60</v>
      </c>
      <c r="B4" s="21">
        <v>1</v>
      </c>
      <c r="C4" s="19" t="s">
        <v>202</v>
      </c>
      <c r="D4" s="19" t="s">
        <v>85</v>
      </c>
      <c r="E4" s="19" t="s">
        <v>13</v>
      </c>
      <c r="F4" s="55">
        <v>28.2</v>
      </c>
      <c r="G4" s="55"/>
      <c r="H4" s="19"/>
      <c r="I4" s="11" t="str">
        <f>LEFT(Tabel1[[#This Row],[Ruumi tüüp (TALO Tüüpruumide nimestik)]],2)</f>
        <v>23</v>
      </c>
      <c r="J4" s="20" t="s">
        <v>190</v>
      </c>
      <c r="K4" s="19" t="s">
        <v>257</v>
      </c>
      <c r="L4" s="11" t="str">
        <f>IFERROR(VLOOKUP(Tabel1[[#This Row],[Üürnik]],'Lepingu lisa'!$AW$3:$AX$22,2,FALSE),"")</f>
        <v/>
      </c>
      <c r="M4" s="11" t="str">
        <f>IFERROR(VLOOKUP(Tabel1[[#This Row],[Jaotus]],Tabelid!L:M,2,FALSE),"")</f>
        <v>NONE</v>
      </c>
      <c r="N4" s="11"/>
      <c r="O4" s="36"/>
      <c r="P4" s="36"/>
      <c r="Q4" s="36"/>
      <c r="R4" s="36"/>
      <c r="S4" s="36"/>
      <c r="T4" s="36"/>
      <c r="U4" s="36"/>
      <c r="V4" s="36"/>
      <c r="W4" s="36"/>
      <c r="X4" s="36"/>
      <c r="Y4" s="36"/>
      <c r="Z4" s="36"/>
      <c r="AA4" s="36"/>
      <c r="AB4" s="36"/>
      <c r="AC4" s="36"/>
      <c r="AD4" s="36"/>
      <c r="AE4" s="36"/>
      <c r="AF4" s="36"/>
      <c r="AG4" s="36"/>
    </row>
    <row r="5" spans="1:37" x14ac:dyDescent="0.25">
      <c r="A5" s="19" t="s">
        <v>60</v>
      </c>
      <c r="B5" s="21">
        <v>2</v>
      </c>
      <c r="C5" s="19" t="s">
        <v>202</v>
      </c>
      <c r="D5" s="19" t="s">
        <v>85</v>
      </c>
      <c r="E5" s="19" t="s">
        <v>13</v>
      </c>
      <c r="F5" s="55">
        <v>9.4</v>
      </c>
      <c r="G5" s="55"/>
      <c r="H5" s="19"/>
      <c r="I5" s="11" t="str">
        <f>LEFT(Tabel1[[#This Row],[Ruumi tüüp (TALO Tüüpruumide nimestik)]],2)</f>
        <v>23</v>
      </c>
      <c r="J5" s="20" t="s">
        <v>190</v>
      </c>
      <c r="K5" s="19" t="s">
        <v>257</v>
      </c>
      <c r="L5" s="11" t="str">
        <f>IFERROR(VLOOKUP(Tabel1[[#This Row],[Üürnik]],'Lepingu lisa'!$AW$3:$AX$22,2,FALSE),"")</f>
        <v/>
      </c>
      <c r="M5" s="11" t="str">
        <f>IFERROR(VLOOKUP(Tabel1[[#This Row],[Jaotus]],Tabelid!L:M,2,FALSE),"")</f>
        <v>NONE</v>
      </c>
      <c r="N5" s="11"/>
      <c r="O5" s="36"/>
      <c r="P5" s="36"/>
      <c r="Q5" s="36"/>
      <c r="R5" s="36"/>
      <c r="S5" s="36"/>
      <c r="T5" s="36"/>
      <c r="U5" s="36"/>
      <c r="V5" s="36"/>
      <c r="W5" s="36"/>
      <c r="X5" s="36"/>
      <c r="Y5" s="36"/>
      <c r="Z5" s="36"/>
      <c r="AA5" s="36"/>
      <c r="AB5" s="36"/>
      <c r="AC5" s="36"/>
      <c r="AD5" s="36"/>
      <c r="AE5" s="36"/>
      <c r="AF5" s="36"/>
      <c r="AG5" s="36"/>
    </row>
    <row r="6" spans="1:37" x14ac:dyDescent="0.25">
      <c r="A6" s="19" t="s">
        <v>60</v>
      </c>
      <c r="B6" s="21">
        <v>3</v>
      </c>
      <c r="C6" s="19" t="s">
        <v>202</v>
      </c>
      <c r="D6" s="19" t="s">
        <v>85</v>
      </c>
      <c r="E6" s="19" t="s">
        <v>13</v>
      </c>
      <c r="F6" s="55">
        <v>17.100000000000001</v>
      </c>
      <c r="G6" s="55"/>
      <c r="H6" s="19"/>
      <c r="I6" s="11" t="str">
        <f>LEFT(Tabel1[[#This Row],[Ruumi tüüp (TALO Tüüpruumide nimestik)]],2)</f>
        <v>23</v>
      </c>
      <c r="J6" s="20" t="s">
        <v>190</v>
      </c>
      <c r="K6" s="19" t="s">
        <v>257</v>
      </c>
      <c r="L6" s="11" t="str">
        <f>IFERROR(VLOOKUP(Tabel1[[#This Row],[Üürnik]],'Lepingu lisa'!$AW$3:$AX$22,2,FALSE),"")</f>
        <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25">
      <c r="A7" s="19" t="s">
        <v>60</v>
      </c>
      <c r="B7" s="21">
        <v>4</v>
      </c>
      <c r="C7" s="19" t="s">
        <v>202</v>
      </c>
      <c r="D7" s="19" t="s">
        <v>85</v>
      </c>
      <c r="E7" s="19" t="s">
        <v>13</v>
      </c>
      <c r="F7" s="55">
        <v>15.9</v>
      </c>
      <c r="G7" s="55"/>
      <c r="H7" s="19"/>
      <c r="I7" s="11" t="str">
        <f>LEFT(Tabel1[[#This Row],[Ruumi tüüp (TALO Tüüpruumide nimestik)]],2)</f>
        <v>23</v>
      </c>
      <c r="J7" s="20" t="s">
        <v>190</v>
      </c>
      <c r="K7" s="19" t="s">
        <v>257</v>
      </c>
      <c r="L7" s="11" t="str">
        <f>IFERROR(VLOOKUP(Tabel1[[#This Row],[Üürnik]],'Lepingu lisa'!$AW$3:$AX$22,2,FALSE),"")</f>
        <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25">
      <c r="A8" s="19" t="s">
        <v>60</v>
      </c>
      <c r="B8" s="21">
        <v>5</v>
      </c>
      <c r="C8" s="19" t="s">
        <v>202</v>
      </c>
      <c r="D8" s="19" t="s">
        <v>85</v>
      </c>
      <c r="E8" s="19" t="s">
        <v>13</v>
      </c>
      <c r="F8" s="55">
        <v>15.5</v>
      </c>
      <c r="G8" s="55"/>
      <c r="H8" s="19"/>
      <c r="I8" s="11" t="str">
        <f>LEFT(Tabel1[[#This Row],[Ruumi tüüp (TALO Tüüpruumide nimestik)]],2)</f>
        <v>23</v>
      </c>
      <c r="J8" s="20" t="s">
        <v>190</v>
      </c>
      <c r="K8" s="19" t="s">
        <v>257</v>
      </c>
      <c r="L8" s="11" t="str">
        <f>IFERROR(VLOOKUP(Tabel1[[#This Row],[Üürnik]],'Lepingu lisa'!$AW$3:$AX$22,2,FALSE),"")</f>
        <v/>
      </c>
      <c r="M8" s="11" t="str">
        <f>IFERROR(VLOOKUP(Tabel1[[#This Row],[Jaotus]],Tabelid!L:M,2,FALSE),"")</f>
        <v>NONE</v>
      </c>
      <c r="N8" s="11"/>
      <c r="O8" s="36"/>
      <c r="P8" s="36"/>
      <c r="Q8" s="36"/>
      <c r="R8" s="36"/>
      <c r="S8" s="36"/>
      <c r="T8" s="36"/>
      <c r="U8" s="36"/>
      <c r="V8" s="36"/>
      <c r="W8" s="36"/>
      <c r="X8" s="36"/>
      <c r="Y8" s="36"/>
      <c r="Z8" s="36"/>
      <c r="AA8" s="36"/>
      <c r="AB8" s="36"/>
      <c r="AC8" s="36"/>
      <c r="AD8" s="36"/>
      <c r="AE8" s="36"/>
      <c r="AF8" s="36"/>
      <c r="AG8" s="36"/>
    </row>
    <row r="9" spans="1:37" x14ac:dyDescent="0.25">
      <c r="A9" s="19" t="s">
        <v>60</v>
      </c>
      <c r="B9" s="21">
        <v>6</v>
      </c>
      <c r="C9" s="19" t="s">
        <v>202</v>
      </c>
      <c r="D9" s="19" t="s">
        <v>85</v>
      </c>
      <c r="E9" s="19" t="s">
        <v>13</v>
      </c>
      <c r="F9" s="55">
        <v>8.3000000000000007</v>
      </c>
      <c r="G9" s="55"/>
      <c r="H9" s="19"/>
      <c r="I9" s="11" t="str">
        <f>LEFT(Tabel1[[#This Row],[Ruumi tüüp (TALO Tüüpruumide nimestik)]],2)</f>
        <v>23</v>
      </c>
      <c r="J9" s="20" t="s">
        <v>190</v>
      </c>
      <c r="K9" s="19" t="s">
        <v>257</v>
      </c>
      <c r="L9" s="11" t="str">
        <f>IFERROR(VLOOKUP(Tabel1[[#This Row],[Üürnik]],'Lepingu lisa'!$AW$3:$AX$22,2,FALSE),"")</f>
        <v/>
      </c>
      <c r="M9" s="11" t="str">
        <f>IFERROR(VLOOKUP(Tabel1[[#This Row],[Jaotus]],Tabelid!L:M,2,FALSE),"")</f>
        <v>NONE</v>
      </c>
      <c r="N9" s="11"/>
      <c r="O9" s="36"/>
      <c r="P9" s="36"/>
      <c r="Q9" s="36"/>
      <c r="R9" s="36"/>
      <c r="S9" s="36"/>
      <c r="T9" s="36"/>
      <c r="U9" s="36"/>
      <c r="V9" s="36"/>
      <c r="W9" s="36"/>
      <c r="X9" s="36"/>
      <c r="Y9" s="36"/>
      <c r="Z9" s="36"/>
      <c r="AA9" s="36"/>
      <c r="AB9" s="36"/>
      <c r="AC9" s="36"/>
      <c r="AD9" s="36"/>
      <c r="AE9" s="36"/>
      <c r="AF9" s="36"/>
      <c r="AG9" s="36"/>
    </row>
    <row r="10" spans="1:37" x14ac:dyDescent="0.25">
      <c r="A10" s="19" t="s">
        <v>60</v>
      </c>
      <c r="B10" s="21">
        <v>7</v>
      </c>
      <c r="C10" s="19" t="s">
        <v>202</v>
      </c>
      <c r="D10" s="19" t="s">
        <v>85</v>
      </c>
      <c r="E10" s="19" t="s">
        <v>13</v>
      </c>
      <c r="F10" s="55">
        <v>16.2</v>
      </c>
      <c r="G10" s="55"/>
      <c r="H10" s="19"/>
      <c r="I10" s="11" t="str">
        <f>LEFT(Tabel1[[#This Row],[Ruumi tüüp (TALO Tüüpruumide nimestik)]],2)</f>
        <v>23</v>
      </c>
      <c r="J10" s="20" t="s">
        <v>190</v>
      </c>
      <c r="K10" s="19" t="s">
        <v>257</v>
      </c>
      <c r="L10" s="11" t="str">
        <f>IFERROR(VLOOKUP(Tabel1[[#This Row],[Üürnik]],'Lepingu lisa'!$AW$3:$AX$22,2,FALSE),"")</f>
        <v/>
      </c>
      <c r="M10" s="11" t="str">
        <f>IFERROR(VLOOKUP(Tabel1[[#This Row],[Jaotus]],Tabelid!L:M,2,FALSE),"")</f>
        <v>NONE</v>
      </c>
      <c r="N10" s="11"/>
      <c r="O10" s="36"/>
      <c r="P10" s="36"/>
      <c r="Q10" s="36"/>
      <c r="R10" s="36"/>
      <c r="S10" s="36"/>
      <c r="T10" s="36"/>
      <c r="U10" s="36"/>
      <c r="V10" s="36"/>
      <c r="W10" s="36"/>
      <c r="X10" s="36"/>
      <c r="Y10" s="36"/>
      <c r="Z10" s="36"/>
      <c r="AA10" s="36"/>
      <c r="AB10" s="36"/>
      <c r="AC10" s="36"/>
      <c r="AD10" s="36"/>
      <c r="AE10" s="36"/>
      <c r="AF10" s="36"/>
      <c r="AG10" s="36"/>
    </row>
    <row r="11" spans="1:37" x14ac:dyDescent="0.25">
      <c r="A11" s="19" t="s">
        <v>60</v>
      </c>
      <c r="B11" s="21">
        <v>8</v>
      </c>
      <c r="C11" s="19" t="s">
        <v>202</v>
      </c>
      <c r="D11" s="19" t="s">
        <v>85</v>
      </c>
      <c r="E11" s="19" t="s">
        <v>13</v>
      </c>
      <c r="F11" s="55">
        <v>16.5</v>
      </c>
      <c r="G11" s="55"/>
      <c r="H11" s="19"/>
      <c r="I11" s="11" t="str">
        <f>LEFT(Tabel1[[#This Row],[Ruumi tüüp (TALO Tüüpruumide nimestik)]],2)</f>
        <v>23</v>
      </c>
      <c r="J11" s="20" t="s">
        <v>190</v>
      </c>
      <c r="K11" s="19" t="s">
        <v>257</v>
      </c>
      <c r="L11" s="11" t="str">
        <f>IFERROR(VLOOKUP(Tabel1[[#This Row],[Üürnik]],'Lepingu lisa'!$AW$3:$AX$22,2,FALSE),"")</f>
        <v/>
      </c>
      <c r="M11" s="11" t="str">
        <f>IFERROR(VLOOKUP(Tabel1[[#This Row],[Jaotus]],Tabelid!L:M,2,FALSE),"")</f>
        <v>NONE</v>
      </c>
      <c r="N11" s="11"/>
      <c r="O11" s="36"/>
      <c r="P11" s="36"/>
      <c r="Q11" s="36"/>
      <c r="R11" s="36"/>
      <c r="S11" s="36"/>
      <c r="T11" s="36"/>
      <c r="U11" s="36"/>
      <c r="V11" s="36"/>
      <c r="W11" s="36"/>
      <c r="X11" s="36"/>
      <c r="Y11" s="36"/>
      <c r="Z11" s="36"/>
      <c r="AA11" s="36"/>
      <c r="AB11" s="36"/>
      <c r="AC11" s="36"/>
      <c r="AD11" s="36"/>
      <c r="AE11" s="36"/>
      <c r="AF11" s="36"/>
      <c r="AG11" s="36"/>
    </row>
    <row r="12" spans="1:37" x14ac:dyDescent="0.25">
      <c r="A12" s="19" t="s">
        <v>60</v>
      </c>
      <c r="B12" s="21">
        <v>9</v>
      </c>
      <c r="C12" s="19" t="s">
        <v>202</v>
      </c>
      <c r="D12" s="19" t="s">
        <v>205</v>
      </c>
      <c r="E12" s="19" t="s">
        <v>11</v>
      </c>
      <c r="F12" s="55">
        <v>10</v>
      </c>
      <c r="G12" s="55"/>
      <c r="H12" s="19"/>
      <c r="I12" s="11" t="str">
        <f>LEFT(Tabel1[[#This Row],[Ruumi tüüp (TALO Tüüpruumide nimestik)]],2)</f>
        <v>21</v>
      </c>
      <c r="J12" s="24" t="s">
        <v>190</v>
      </c>
      <c r="K12" s="19" t="s">
        <v>257</v>
      </c>
      <c r="L12" s="11" t="str">
        <f>IFERROR(VLOOKUP(Tabel1[[#This Row],[Üürnik]],'Lepingu lisa'!$AW$3:$AX$22,2,FALSE),"")</f>
        <v/>
      </c>
      <c r="M12" s="11" t="str">
        <f>IFERROR(VLOOKUP(Tabel1[[#This Row],[Jaotus]],Tabelid!L:M,2,FALSE),"")</f>
        <v>NONE</v>
      </c>
      <c r="N12" s="11"/>
      <c r="O12" s="36"/>
      <c r="P12" s="36"/>
      <c r="Q12" s="36"/>
      <c r="R12" s="36"/>
      <c r="S12" s="36"/>
      <c r="T12" s="36"/>
      <c r="U12" s="36"/>
      <c r="V12" s="36"/>
      <c r="W12" s="36"/>
      <c r="X12" s="36"/>
      <c r="Y12" s="36"/>
      <c r="Z12" s="36"/>
      <c r="AA12" s="36"/>
      <c r="AB12" s="36"/>
      <c r="AC12" s="36"/>
      <c r="AD12" s="36"/>
      <c r="AE12" s="36"/>
      <c r="AF12" s="36"/>
      <c r="AG12" s="36"/>
    </row>
    <row r="13" spans="1:37" x14ac:dyDescent="0.25">
      <c r="A13" s="19" t="s">
        <v>60</v>
      </c>
      <c r="B13" s="21">
        <v>10</v>
      </c>
      <c r="C13" s="19" t="s">
        <v>202</v>
      </c>
      <c r="D13" s="19" t="s">
        <v>85</v>
      </c>
      <c r="E13" s="19" t="s">
        <v>13</v>
      </c>
      <c r="F13" s="55">
        <v>5.3</v>
      </c>
      <c r="G13" s="55"/>
      <c r="H13" s="19"/>
      <c r="I13" s="11" t="str">
        <f>LEFT(Tabel1[[#This Row],[Ruumi tüüp (TALO Tüüpruumide nimestik)]],2)</f>
        <v>23</v>
      </c>
      <c r="J13" s="20" t="s">
        <v>190</v>
      </c>
      <c r="K13" s="19" t="s">
        <v>257</v>
      </c>
      <c r="L13" s="11" t="str">
        <f>IFERROR(VLOOKUP(Tabel1[[#This Row],[Üürnik]],'Lepingu lisa'!$AW$3:$AX$22,2,FALSE),"")</f>
        <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25">
      <c r="A14" s="19" t="s">
        <v>60</v>
      </c>
      <c r="B14" s="21">
        <v>11</v>
      </c>
      <c r="C14" s="19" t="s">
        <v>202</v>
      </c>
      <c r="D14" s="19" t="s">
        <v>115</v>
      </c>
      <c r="E14" s="19" t="s">
        <v>27</v>
      </c>
      <c r="F14" s="55">
        <v>5.9</v>
      </c>
      <c r="G14" s="55"/>
      <c r="H14" s="19"/>
      <c r="I14" s="11" t="str">
        <f>LEFT(Tabel1[[#This Row],[Ruumi tüüp (TALO Tüüpruumide nimestik)]],2)</f>
        <v>49</v>
      </c>
      <c r="J14" s="20" t="s">
        <v>190</v>
      </c>
      <c r="K14" s="19" t="s">
        <v>257</v>
      </c>
      <c r="L14" s="11" t="str">
        <f>IFERROR(VLOOKUP(Tabel1[[#This Row],[Üürnik]],'Lepingu lisa'!$AW$3:$AX$22,2,FALSE),"")</f>
        <v/>
      </c>
      <c r="M14" s="11" t="str">
        <f>IFERROR(VLOOKUP(Tabel1[[#This Row],[Jaotus]],Tabelid!L:M,2,FALSE),"")</f>
        <v>NONE</v>
      </c>
      <c r="N14" s="11"/>
      <c r="O14" s="36"/>
      <c r="P14" s="36"/>
      <c r="Q14" s="36"/>
      <c r="R14" s="36"/>
      <c r="S14" s="36"/>
      <c r="T14" s="36"/>
      <c r="U14" s="36"/>
      <c r="V14" s="36"/>
      <c r="W14" s="36"/>
      <c r="X14" s="36"/>
      <c r="Y14" s="36"/>
      <c r="Z14" s="36"/>
      <c r="AA14" s="36"/>
      <c r="AB14" s="36"/>
      <c r="AC14" s="36"/>
      <c r="AD14" s="36"/>
      <c r="AE14" s="36"/>
      <c r="AF14" s="36"/>
      <c r="AG14" s="36"/>
    </row>
    <row r="15" spans="1:37" x14ac:dyDescent="0.25">
      <c r="A15" s="19" t="s">
        <v>60</v>
      </c>
      <c r="B15" s="21">
        <v>12</v>
      </c>
      <c r="C15" s="19" t="s">
        <v>202</v>
      </c>
      <c r="D15" s="19" t="s">
        <v>85</v>
      </c>
      <c r="E15" s="19" t="s">
        <v>13</v>
      </c>
      <c r="F15" s="55">
        <v>4.5</v>
      </c>
      <c r="G15" s="55"/>
      <c r="H15" s="19"/>
      <c r="I15" s="11" t="str">
        <f>LEFT(Tabel1[[#This Row],[Ruumi tüüp (TALO Tüüpruumide nimestik)]],2)</f>
        <v>23</v>
      </c>
      <c r="J15" s="20" t="s">
        <v>190</v>
      </c>
      <c r="K15" s="19" t="s">
        <v>257</v>
      </c>
      <c r="L15" s="11" t="str">
        <f>IFERROR(VLOOKUP(Tabel1[[#This Row],[Üürnik]],'Lepingu lisa'!$AW$3:$AX$22,2,FALSE),"")</f>
        <v/>
      </c>
      <c r="M15" s="11" t="str">
        <f>IFERROR(VLOOKUP(Tabel1[[#This Row],[Jaotus]],Tabelid!L:M,2,FALSE),"")</f>
        <v>NONE</v>
      </c>
      <c r="N15" s="11"/>
      <c r="O15" s="36"/>
      <c r="P15" s="36"/>
      <c r="Q15" s="36"/>
      <c r="R15" s="36"/>
      <c r="S15" s="36"/>
      <c r="T15" s="36"/>
      <c r="U15" s="36"/>
      <c r="V15" s="36"/>
      <c r="W15" s="36"/>
      <c r="X15" s="36"/>
      <c r="Y15" s="36"/>
      <c r="Z15" s="36"/>
      <c r="AA15" s="36"/>
      <c r="AB15" s="36"/>
      <c r="AC15" s="36"/>
      <c r="AD15" s="36"/>
      <c r="AE15" s="36"/>
      <c r="AF15" s="36"/>
      <c r="AG15" s="36"/>
    </row>
    <row r="16" spans="1:37" x14ac:dyDescent="0.25">
      <c r="A16" s="19" t="s">
        <v>60</v>
      </c>
      <c r="B16" s="21">
        <v>13</v>
      </c>
      <c r="C16" s="19" t="s">
        <v>202</v>
      </c>
      <c r="D16" s="19" t="s">
        <v>203</v>
      </c>
      <c r="E16" s="19" t="s">
        <v>52</v>
      </c>
      <c r="F16" s="55">
        <v>20.100000000000001</v>
      </c>
      <c r="G16" s="55"/>
      <c r="H16" s="19"/>
      <c r="I16" s="11" t="str">
        <f>LEFT(Tabel1[[#This Row],[Ruumi tüüp (TALO Tüüpruumide nimestik)]],2)</f>
        <v>91</v>
      </c>
      <c r="J16" s="20" t="s">
        <v>191</v>
      </c>
      <c r="K16" s="19"/>
      <c r="L16" s="11" t="str">
        <f>IFERROR(VLOOKUP(Tabel1[[#This Row],[Üürnik]],'Lepingu lisa'!$AW$3:$AX$22,2,FALSE),"")</f>
        <v/>
      </c>
      <c r="M16" s="11" t="str">
        <f>IFERROR(VLOOKUP(Tabel1[[#This Row],[Jaotus]],Tabelid!L:M,2,FALSE),"")</f>
        <v>BUILDING</v>
      </c>
      <c r="N16" s="11"/>
      <c r="O16" s="36"/>
      <c r="P16" s="36"/>
      <c r="Q16" s="36"/>
      <c r="R16" s="36"/>
      <c r="S16" s="36"/>
      <c r="T16" s="36"/>
      <c r="U16" s="36"/>
      <c r="V16" s="36"/>
      <c r="W16" s="36"/>
      <c r="X16" s="36"/>
      <c r="Y16" s="36"/>
      <c r="Z16" s="36"/>
      <c r="AA16" s="36"/>
      <c r="AB16" s="36"/>
      <c r="AC16" s="36"/>
      <c r="AD16" s="36"/>
      <c r="AE16" s="36"/>
      <c r="AF16" s="36"/>
      <c r="AG16" s="36"/>
    </row>
    <row r="17" spans="1:33" x14ac:dyDescent="0.25">
      <c r="A17" s="19" t="s">
        <v>60</v>
      </c>
      <c r="B17" s="21">
        <v>14</v>
      </c>
      <c r="C17" s="19" t="s">
        <v>202</v>
      </c>
      <c r="D17" s="19" t="s">
        <v>205</v>
      </c>
      <c r="E17" s="19" t="s">
        <v>11</v>
      </c>
      <c r="F17" s="55">
        <v>13.7</v>
      </c>
      <c r="G17" s="55"/>
      <c r="H17" s="19"/>
      <c r="I17" s="11" t="str">
        <f>LEFT(Tabel1[[#This Row],[Ruumi tüüp (TALO Tüüpruumide nimestik)]],2)</f>
        <v>21</v>
      </c>
      <c r="J17" s="20" t="s">
        <v>190</v>
      </c>
      <c r="K17" s="19" t="s">
        <v>257</v>
      </c>
      <c r="L17" s="11" t="str">
        <f>IFERROR(VLOOKUP(Tabel1[[#This Row],[Üürnik]],'Lepingu lisa'!$AW$3:$AX$22,2,FALSE),"")</f>
        <v/>
      </c>
      <c r="M17" s="11" t="str">
        <f>IFERROR(VLOOKUP(Tabel1[[#This Row],[Jaotus]],Tabelid!L:M,2,FALSE),"")</f>
        <v>NONE</v>
      </c>
      <c r="N17" s="11"/>
      <c r="O17" s="36"/>
      <c r="P17" s="36"/>
      <c r="Q17" s="36"/>
      <c r="R17" s="36"/>
      <c r="S17" s="36"/>
      <c r="T17" s="36"/>
      <c r="U17" s="36"/>
      <c r="V17" s="36"/>
      <c r="W17" s="36"/>
      <c r="X17" s="36"/>
      <c r="Y17" s="36"/>
      <c r="Z17" s="36"/>
      <c r="AA17" s="36"/>
      <c r="AB17" s="36"/>
      <c r="AC17" s="36"/>
      <c r="AD17" s="36"/>
      <c r="AE17" s="36"/>
      <c r="AF17" s="36"/>
      <c r="AG17" s="36"/>
    </row>
    <row r="18" spans="1:33" x14ac:dyDescent="0.25">
      <c r="A18" s="19" t="s">
        <v>60</v>
      </c>
      <c r="B18" s="21">
        <v>15</v>
      </c>
      <c r="C18" s="19" t="s">
        <v>202</v>
      </c>
      <c r="D18" s="19" t="s">
        <v>81</v>
      </c>
      <c r="E18" s="19" t="s">
        <v>52</v>
      </c>
      <c r="F18" s="55">
        <v>36.299999999999997</v>
      </c>
      <c r="G18" s="55"/>
      <c r="H18" s="19"/>
      <c r="I18" s="11" t="str">
        <f>LEFT(Tabel1[[#This Row],[Ruumi tüüp (TALO Tüüpruumide nimestik)]],2)</f>
        <v>91</v>
      </c>
      <c r="J18" s="20" t="s">
        <v>190</v>
      </c>
      <c r="K18" s="19" t="s">
        <v>257</v>
      </c>
      <c r="L18" s="11" t="str">
        <f>IFERROR(VLOOKUP(Tabel1[[#This Row],[Üürnik]],'Lepingu lisa'!$AW$3:$AX$22,2,FALSE),"")</f>
        <v/>
      </c>
      <c r="M18" s="11" t="str">
        <f>IFERROR(VLOOKUP(Tabel1[[#This Row],[Jaotus]],Tabelid!L:M,2,FALSE),"")</f>
        <v>NONE</v>
      </c>
      <c r="N18" s="11"/>
      <c r="O18" s="36"/>
      <c r="P18" s="36"/>
      <c r="Q18" s="36"/>
      <c r="R18" s="36"/>
      <c r="S18" s="36"/>
      <c r="T18" s="36"/>
      <c r="U18" s="36"/>
      <c r="V18" s="36"/>
      <c r="W18" s="36"/>
      <c r="X18" s="36"/>
      <c r="Y18" s="36"/>
      <c r="Z18" s="36"/>
      <c r="AA18" s="36"/>
      <c r="AB18" s="36"/>
      <c r="AC18" s="36"/>
      <c r="AD18" s="36"/>
      <c r="AE18" s="36"/>
      <c r="AF18" s="36"/>
      <c r="AG18" s="36"/>
    </row>
    <row r="19" spans="1:33" x14ac:dyDescent="0.25">
      <c r="A19" s="19" t="s">
        <v>60</v>
      </c>
      <c r="B19" s="21">
        <v>16</v>
      </c>
      <c r="C19" s="19" t="s">
        <v>202</v>
      </c>
      <c r="D19" s="19" t="s">
        <v>204</v>
      </c>
      <c r="E19" s="19" t="s">
        <v>31</v>
      </c>
      <c r="F19" s="55">
        <v>2.1</v>
      </c>
      <c r="G19" s="55"/>
      <c r="H19" s="19"/>
      <c r="I19" s="11" t="str">
        <f>LEFT(Tabel1[[#This Row],[Ruumi tüüp (TALO Tüüpruumide nimestik)]],2)</f>
        <v>59</v>
      </c>
      <c r="J19" s="20" t="s">
        <v>190</v>
      </c>
      <c r="K19" s="19" t="s">
        <v>257</v>
      </c>
      <c r="L19" s="11" t="str">
        <f>IFERROR(VLOOKUP(Tabel1[[#This Row],[Üürnik]],'Lepingu lisa'!$AW$3:$AX$22,2,FALSE),"")</f>
        <v/>
      </c>
      <c r="M19" s="11" t="str">
        <f>IFERROR(VLOOKUP(Tabel1[[#This Row],[Jaotus]],Tabelid!L:M,2,FALSE),"")</f>
        <v>NONE</v>
      </c>
      <c r="N19" s="11"/>
      <c r="O19" s="36"/>
      <c r="P19" s="36"/>
      <c r="Q19" s="36"/>
      <c r="R19" s="36"/>
      <c r="S19" s="36"/>
      <c r="T19" s="36"/>
      <c r="U19" s="36"/>
      <c r="V19" s="36"/>
      <c r="W19" s="36"/>
      <c r="X19" s="36"/>
      <c r="Y19" s="36"/>
      <c r="Z19" s="36"/>
      <c r="AA19" s="36"/>
      <c r="AB19" s="36"/>
      <c r="AC19" s="36"/>
      <c r="AD19" s="36"/>
      <c r="AE19" s="36"/>
      <c r="AF19" s="36"/>
      <c r="AG19" s="36"/>
    </row>
    <row r="20" spans="1:33" x14ac:dyDescent="0.25">
      <c r="A20" s="19" t="s">
        <v>60</v>
      </c>
      <c r="B20" s="21">
        <v>17</v>
      </c>
      <c r="C20" s="19" t="s">
        <v>202</v>
      </c>
      <c r="D20" s="19" t="s">
        <v>80</v>
      </c>
      <c r="E20" s="19" t="s">
        <v>38</v>
      </c>
      <c r="F20" s="55">
        <v>4.0999999999999996</v>
      </c>
      <c r="G20" s="55"/>
      <c r="H20" s="19"/>
      <c r="I20" s="11" t="str">
        <f>LEFT(Tabel1[[#This Row],[Ruumi tüüp (TALO Tüüpruumide nimestik)]],2)</f>
        <v>73</v>
      </c>
      <c r="J20" s="20" t="s">
        <v>190</v>
      </c>
      <c r="K20" s="19" t="s">
        <v>257</v>
      </c>
      <c r="L20" s="11" t="str">
        <f>IFERROR(VLOOKUP(Tabel1[[#This Row],[Üürnik]],'Lepingu lisa'!$AW$3:$AX$22,2,FALSE),"")</f>
        <v/>
      </c>
      <c r="M20" s="11" t="str">
        <f>IFERROR(VLOOKUP(Tabel1[[#This Row],[Jaotus]],Tabelid!L:M,2,FALSE),"")</f>
        <v>NONE</v>
      </c>
      <c r="N20" s="11"/>
      <c r="O20" s="36"/>
      <c r="P20" s="36"/>
      <c r="Q20" s="36"/>
      <c r="R20" s="36"/>
      <c r="S20" s="36"/>
      <c r="T20" s="36"/>
      <c r="U20" s="36"/>
      <c r="V20" s="36"/>
      <c r="W20" s="36"/>
      <c r="X20" s="36"/>
      <c r="Y20" s="36"/>
      <c r="Z20" s="36"/>
      <c r="AA20" s="36"/>
      <c r="AB20" s="36"/>
      <c r="AC20" s="36"/>
      <c r="AD20" s="36"/>
      <c r="AE20" s="36"/>
      <c r="AF20" s="36"/>
      <c r="AG20" s="36"/>
    </row>
    <row r="21" spans="1:33" x14ac:dyDescent="0.25">
      <c r="A21" s="19" t="s">
        <v>60</v>
      </c>
      <c r="B21" s="21">
        <v>18</v>
      </c>
      <c r="C21" s="19" t="s">
        <v>202</v>
      </c>
      <c r="D21" s="19" t="s">
        <v>85</v>
      </c>
      <c r="E21" s="19" t="s">
        <v>13</v>
      </c>
      <c r="F21" s="55">
        <v>5.0999999999999996</v>
      </c>
      <c r="G21" s="55"/>
      <c r="H21" s="19"/>
      <c r="I21" s="11" t="str">
        <f>LEFT(Tabel1[[#This Row],[Ruumi tüüp (TALO Tüüpruumide nimestik)]],2)</f>
        <v>23</v>
      </c>
      <c r="J21" s="20" t="s">
        <v>190</v>
      </c>
      <c r="K21" s="19" t="s">
        <v>257</v>
      </c>
      <c r="L21" s="11" t="str">
        <f>IFERROR(VLOOKUP(Tabel1[[#This Row],[Üürnik]],'Lepingu lisa'!$AW$3:$AX$22,2,FALSE),"")</f>
        <v/>
      </c>
      <c r="M21" s="11" t="str">
        <f>IFERROR(VLOOKUP(Tabel1[[#This Row],[Jaotus]],Tabelid!L:M,2,FALSE),"")</f>
        <v>NONE</v>
      </c>
      <c r="N21" s="11"/>
      <c r="O21" s="36"/>
      <c r="P21" s="36"/>
      <c r="Q21" s="36"/>
      <c r="R21" s="36"/>
      <c r="S21" s="36"/>
      <c r="T21" s="36"/>
      <c r="U21" s="36"/>
      <c r="V21" s="36"/>
      <c r="W21" s="36"/>
      <c r="X21" s="36"/>
      <c r="Y21" s="36"/>
      <c r="Z21" s="36"/>
      <c r="AA21" s="36"/>
      <c r="AB21" s="36"/>
      <c r="AC21" s="36"/>
      <c r="AD21" s="36"/>
      <c r="AE21" s="36"/>
      <c r="AF21" s="36"/>
      <c r="AG21" s="36"/>
    </row>
    <row r="22" spans="1:33" x14ac:dyDescent="0.25">
      <c r="A22" s="19" t="s">
        <v>60</v>
      </c>
      <c r="B22" s="21">
        <v>19</v>
      </c>
      <c r="C22" s="19" t="s">
        <v>202</v>
      </c>
      <c r="D22" s="19" t="s">
        <v>84</v>
      </c>
      <c r="E22" s="19" t="s">
        <v>37</v>
      </c>
      <c r="F22" s="55">
        <v>1.7</v>
      </c>
      <c r="G22" s="55"/>
      <c r="H22" s="19"/>
      <c r="I22" s="11" t="str">
        <f>LEFT(Tabel1[[#This Row],[Ruumi tüüp (TALO Tüüpruumide nimestik)]],2)</f>
        <v>72</v>
      </c>
      <c r="J22" s="20" t="s">
        <v>190</v>
      </c>
      <c r="K22" s="19" t="s">
        <v>257</v>
      </c>
      <c r="L22" s="11" t="str">
        <f>IFERROR(VLOOKUP(Tabel1[[#This Row],[Üürnik]],'Lepingu lisa'!$AW$3:$AX$22,2,FALSE),"")</f>
        <v/>
      </c>
      <c r="M22" s="11" t="str">
        <f>IFERROR(VLOOKUP(Tabel1[[#This Row],[Jaotus]],Tabelid!L:M,2,FALSE),"")</f>
        <v>NONE</v>
      </c>
      <c r="N22" s="11"/>
      <c r="O22" s="36"/>
      <c r="P22" s="36"/>
      <c r="Q22" s="36"/>
      <c r="R22" s="36"/>
      <c r="S22" s="36"/>
      <c r="T22" s="36"/>
      <c r="U22" s="36"/>
      <c r="V22" s="36"/>
      <c r="W22" s="36"/>
      <c r="X22" s="36"/>
      <c r="Y22" s="36"/>
      <c r="Z22" s="36"/>
      <c r="AA22" s="36"/>
      <c r="AB22" s="36"/>
      <c r="AC22" s="36"/>
      <c r="AD22" s="36"/>
      <c r="AE22" s="36"/>
      <c r="AF22" s="36"/>
      <c r="AG22" s="36"/>
    </row>
    <row r="23" spans="1:33" x14ac:dyDescent="0.25">
      <c r="A23" s="19" t="s">
        <v>60</v>
      </c>
      <c r="B23" s="21">
        <v>20</v>
      </c>
      <c r="C23" s="19" t="s">
        <v>202</v>
      </c>
      <c r="D23" s="19" t="s">
        <v>204</v>
      </c>
      <c r="E23" s="19" t="s">
        <v>31</v>
      </c>
      <c r="F23" s="55">
        <v>3.3</v>
      </c>
      <c r="G23" s="55"/>
      <c r="H23" s="19"/>
      <c r="I23" s="11" t="str">
        <f>LEFT(Tabel1[[#This Row],[Ruumi tüüp (TALO Tüüpruumide nimestik)]],2)</f>
        <v>59</v>
      </c>
      <c r="J23" s="20" t="s">
        <v>190</v>
      </c>
      <c r="K23" s="19" t="s">
        <v>257</v>
      </c>
      <c r="L23" s="11" t="str">
        <f>IFERROR(VLOOKUP(Tabel1[[#This Row],[Üürnik]],'Lepingu lisa'!$AW$3:$AX$22,2,FALSE),"")</f>
        <v/>
      </c>
      <c r="M23" s="11" t="str">
        <f>IFERROR(VLOOKUP(Tabel1[[#This Row],[Jaotus]],Tabelid!L:M,2,FALSE),"")</f>
        <v>NONE</v>
      </c>
      <c r="N23" s="11"/>
      <c r="O23" s="36"/>
      <c r="P23" s="36"/>
      <c r="Q23" s="36"/>
      <c r="R23" s="36"/>
      <c r="S23" s="36"/>
      <c r="T23" s="36"/>
      <c r="U23" s="36"/>
      <c r="V23" s="36"/>
      <c r="W23" s="36"/>
      <c r="X23" s="36"/>
      <c r="Y23" s="36"/>
      <c r="Z23" s="36"/>
      <c r="AA23" s="36"/>
      <c r="AB23" s="36"/>
      <c r="AC23" s="36"/>
      <c r="AD23" s="36"/>
      <c r="AE23" s="36"/>
      <c r="AF23" s="36"/>
      <c r="AG23" s="36"/>
    </row>
    <row r="24" spans="1:33" x14ac:dyDescent="0.25">
      <c r="A24" s="19" t="s">
        <v>60</v>
      </c>
      <c r="B24" s="21">
        <v>21</v>
      </c>
      <c r="C24" s="19" t="s">
        <v>197</v>
      </c>
      <c r="D24" s="19" t="s">
        <v>148</v>
      </c>
      <c r="E24" s="19" t="s">
        <v>54</v>
      </c>
      <c r="F24" s="55">
        <v>8.9</v>
      </c>
      <c r="G24" s="55"/>
      <c r="H24" s="19"/>
      <c r="I24" s="11" t="str">
        <f>LEFT(Tabel1[[#This Row],[Ruumi tüüp (TALO Tüüpruumide nimestik)]],2)</f>
        <v>94</v>
      </c>
      <c r="J24" s="20"/>
      <c r="K24" s="19"/>
      <c r="L24" s="11" t="str">
        <f>IFERROR(VLOOKUP(Tabel1[[#This Row],[Üürnik]],'Lepingu lisa'!$AW$3:$AX$22,2,FALSE),"")</f>
        <v/>
      </c>
      <c r="M24" s="11" t="str">
        <f>IFERROR(VLOOKUP(Tabel1[[#This Row],[Jaotus]],Tabelid!L:M,2,FALSE),"")</f>
        <v/>
      </c>
      <c r="N24" s="11"/>
      <c r="O24" s="36"/>
      <c r="P24" s="36"/>
      <c r="Q24" s="36"/>
      <c r="R24" s="36"/>
      <c r="S24" s="36"/>
      <c r="T24" s="36"/>
      <c r="U24" s="36"/>
      <c r="V24" s="36"/>
      <c r="W24" s="36"/>
      <c r="X24" s="36"/>
      <c r="Y24" s="36"/>
      <c r="Z24" s="36"/>
      <c r="AA24" s="36"/>
      <c r="AB24" s="36"/>
      <c r="AC24" s="36"/>
      <c r="AD24" s="36"/>
      <c r="AE24" s="36"/>
      <c r="AF24" s="36"/>
      <c r="AG24" s="36"/>
    </row>
    <row r="25" spans="1:33" x14ac:dyDescent="0.25">
      <c r="A25" s="19" t="s">
        <v>60</v>
      </c>
      <c r="B25" s="21">
        <v>22</v>
      </c>
      <c r="C25" s="19" t="s">
        <v>202</v>
      </c>
      <c r="D25" s="19" t="s">
        <v>93</v>
      </c>
      <c r="E25" s="19" t="s">
        <v>52</v>
      </c>
      <c r="F25" s="55">
        <v>1.7</v>
      </c>
      <c r="G25" s="55"/>
      <c r="H25" s="19"/>
      <c r="I25" s="11" t="str">
        <f>LEFT(Tabel1[[#This Row],[Ruumi tüüp (TALO Tüüpruumide nimestik)]],2)</f>
        <v>91</v>
      </c>
      <c r="J25" s="20" t="s">
        <v>191</v>
      </c>
      <c r="K25" s="19"/>
      <c r="L25" s="11" t="str">
        <f>IFERROR(VLOOKUP(Tabel1[[#This Row],[Üürnik]],'Lepingu lisa'!$AW$3:$AX$22,2,FALSE),"")</f>
        <v/>
      </c>
      <c r="M25" s="11" t="str">
        <f>IFERROR(VLOOKUP(Tabel1[[#This Row],[Jaotus]],Tabelid!L:M,2,FALSE),"")</f>
        <v>BUILDING</v>
      </c>
      <c r="N25" s="11"/>
      <c r="O25" s="36"/>
      <c r="P25" s="36"/>
      <c r="Q25" s="36"/>
      <c r="R25" s="36"/>
      <c r="S25" s="36"/>
      <c r="T25" s="36"/>
      <c r="U25" s="36"/>
      <c r="V25" s="36"/>
      <c r="W25" s="36"/>
      <c r="X25" s="36"/>
      <c r="Y25" s="36"/>
      <c r="Z25" s="36"/>
      <c r="AA25" s="36"/>
      <c r="AB25" s="36"/>
      <c r="AC25" s="36"/>
      <c r="AD25" s="36"/>
      <c r="AE25" s="36"/>
      <c r="AF25" s="36"/>
      <c r="AG25" s="36"/>
    </row>
    <row r="26" spans="1:33" x14ac:dyDescent="0.25">
      <c r="A26" s="19" t="s">
        <v>60</v>
      </c>
      <c r="B26" s="21" t="s">
        <v>252</v>
      </c>
      <c r="C26" s="19" t="s">
        <v>164</v>
      </c>
      <c r="D26" s="19" t="s">
        <v>201</v>
      </c>
      <c r="E26" s="19" t="s">
        <v>53</v>
      </c>
      <c r="F26" s="55">
        <v>6.9</v>
      </c>
      <c r="G26" s="55"/>
      <c r="H26" s="19"/>
      <c r="I26" s="11" t="str">
        <f>LEFT(Tabel1[[#This Row],[Ruumi tüüp (TALO Tüüpruumide nimestik)]],2)</f>
        <v>92</v>
      </c>
      <c r="J26" s="24"/>
      <c r="K26" s="19"/>
      <c r="L26" s="11" t="str">
        <f>IFERROR(VLOOKUP(Tabel1[[#This Row],[Üürnik]],'Lepingu lisa'!$AW$3:$AX$22,2,FALSE),"")</f>
        <v/>
      </c>
      <c r="M26" s="11" t="str">
        <f>IFERROR(VLOOKUP(Tabel1[[#This Row],[Jaotus]],Tabelid!L:M,2,FALSE),"")</f>
        <v/>
      </c>
      <c r="N26" s="11"/>
      <c r="O26" s="36"/>
      <c r="P26" s="36"/>
      <c r="Q26" s="36"/>
      <c r="R26" s="36"/>
      <c r="S26" s="36"/>
      <c r="T26" s="36"/>
      <c r="U26" s="36"/>
      <c r="V26" s="36"/>
      <c r="W26" s="36"/>
      <c r="X26" s="36"/>
      <c r="Y26" s="36"/>
      <c r="Z26" s="36"/>
      <c r="AA26" s="36"/>
      <c r="AB26" s="36"/>
      <c r="AC26" s="36"/>
      <c r="AD26" s="36"/>
      <c r="AE26" s="36"/>
      <c r="AF26" s="36"/>
      <c r="AG26" s="36"/>
    </row>
    <row r="27" spans="1:33" x14ac:dyDescent="0.25">
      <c r="A27" s="19" t="s">
        <v>61</v>
      </c>
      <c r="B27" s="21">
        <v>23</v>
      </c>
      <c r="C27" s="19" t="s">
        <v>202</v>
      </c>
      <c r="D27" s="19" t="s">
        <v>205</v>
      </c>
      <c r="E27" s="19" t="s">
        <v>11</v>
      </c>
      <c r="F27" s="55">
        <v>8.5</v>
      </c>
      <c r="G27" s="55"/>
      <c r="H27" s="19"/>
      <c r="I27" s="11" t="str">
        <f>LEFT(Tabel1[[#This Row],[Ruumi tüüp (TALO Tüüpruumide nimestik)]],2)</f>
        <v>21</v>
      </c>
      <c r="J27" s="24" t="s">
        <v>190</v>
      </c>
      <c r="K27" s="19" t="s">
        <v>247</v>
      </c>
      <c r="L27" s="11" t="str">
        <f>IFERROR(VLOOKUP(Tabel1[[#This Row],[Üürnik]],'Lepingu lisa'!$AW$3:$AX$22,2,FALSE),"")</f>
        <v>KJARVEKALEVI10_01</v>
      </c>
      <c r="M27" s="11" t="str">
        <f>IFERROR(VLOOKUP(Tabel1[[#This Row],[Jaotus]],Tabelid!L:M,2,FALSE),"")</f>
        <v>NONE</v>
      </c>
      <c r="N27" s="11"/>
      <c r="O27" s="36"/>
      <c r="P27" s="36"/>
      <c r="Q27" s="36"/>
      <c r="R27" s="36"/>
      <c r="S27" s="36"/>
      <c r="T27" s="36"/>
      <c r="U27" s="36"/>
      <c r="V27" s="36"/>
      <c r="W27" s="36"/>
      <c r="X27" s="36"/>
      <c r="Y27" s="36"/>
      <c r="Z27" s="36"/>
      <c r="AA27" s="36"/>
      <c r="AB27" s="36"/>
      <c r="AC27" s="36"/>
      <c r="AD27" s="36"/>
      <c r="AE27" s="36"/>
      <c r="AF27" s="36"/>
      <c r="AG27" s="36"/>
    </row>
    <row r="28" spans="1:33" x14ac:dyDescent="0.25">
      <c r="A28" s="19" t="s">
        <v>61</v>
      </c>
      <c r="B28" s="21">
        <v>24</v>
      </c>
      <c r="C28" s="19" t="s">
        <v>202</v>
      </c>
      <c r="D28" s="19" t="s">
        <v>205</v>
      </c>
      <c r="E28" s="19" t="s">
        <v>11</v>
      </c>
      <c r="F28" s="55">
        <v>12.8</v>
      </c>
      <c r="G28" s="55"/>
      <c r="H28" s="19"/>
      <c r="I28" s="11" t="str">
        <f>LEFT(Tabel1[[#This Row],[Ruumi tüüp (TALO Tüüpruumide nimestik)]],2)</f>
        <v>21</v>
      </c>
      <c r="J28" s="20" t="s">
        <v>190</v>
      </c>
      <c r="K28" s="19" t="s">
        <v>247</v>
      </c>
      <c r="L28" s="11" t="str">
        <f>IFERROR(VLOOKUP(Tabel1[[#This Row],[Üürnik]],'Lepingu lisa'!$AW$3:$AX$22,2,FALSE),"")</f>
        <v>KJARVEKALEVI10_01</v>
      </c>
      <c r="M28" s="11" t="str">
        <f>IFERROR(VLOOKUP(Tabel1[[#This Row],[Jaotus]],Tabelid!L:M,2,FALSE),"")</f>
        <v>NONE</v>
      </c>
      <c r="N28" s="11"/>
      <c r="O28" s="36"/>
      <c r="P28" s="36"/>
      <c r="Q28" s="36"/>
      <c r="R28" s="36"/>
      <c r="S28" s="36"/>
      <c r="T28" s="36"/>
      <c r="U28" s="36"/>
      <c r="V28" s="36"/>
      <c r="W28" s="36"/>
      <c r="X28" s="36"/>
      <c r="Y28" s="36"/>
      <c r="Z28" s="36"/>
      <c r="AA28" s="36"/>
      <c r="AB28" s="36"/>
      <c r="AC28" s="36"/>
      <c r="AD28" s="36"/>
      <c r="AE28" s="36"/>
      <c r="AF28" s="36"/>
      <c r="AG28" s="36"/>
    </row>
    <row r="29" spans="1:33" x14ac:dyDescent="0.25">
      <c r="A29" s="19" t="s">
        <v>61</v>
      </c>
      <c r="B29" s="21">
        <v>25</v>
      </c>
      <c r="C29" s="19" t="s">
        <v>202</v>
      </c>
      <c r="D29" s="19" t="s">
        <v>205</v>
      </c>
      <c r="E29" s="19" t="s">
        <v>11</v>
      </c>
      <c r="F29" s="55">
        <v>24</v>
      </c>
      <c r="G29" s="55"/>
      <c r="H29" s="19"/>
      <c r="I29" s="11" t="str">
        <f>LEFT(Tabel1[[#This Row],[Ruumi tüüp (TALO Tüüpruumide nimestik)]],2)</f>
        <v>21</v>
      </c>
      <c r="J29" s="24" t="s">
        <v>190</v>
      </c>
      <c r="K29" s="19" t="s">
        <v>257</v>
      </c>
      <c r="L29" s="11" t="str">
        <f>IFERROR(VLOOKUP(Tabel1[[#This Row],[Üürnik]],'Lepingu lisa'!$AW$3:$AX$22,2,FALSE),"")</f>
        <v/>
      </c>
      <c r="M29" s="11" t="str">
        <f>IFERROR(VLOOKUP(Tabel1[[#This Row],[Jaotus]],Tabelid!L:M,2,FALSE),"")</f>
        <v>NONE</v>
      </c>
      <c r="N29" s="11"/>
      <c r="O29" s="36"/>
      <c r="P29" s="36"/>
      <c r="Q29" s="36"/>
      <c r="R29" s="36"/>
      <c r="S29" s="36"/>
      <c r="T29" s="36"/>
      <c r="U29" s="36"/>
      <c r="V29" s="36"/>
      <c r="W29" s="36"/>
      <c r="X29" s="36"/>
      <c r="Y29" s="36"/>
      <c r="Z29" s="36"/>
      <c r="AA29" s="36"/>
      <c r="AB29" s="36"/>
      <c r="AC29" s="36"/>
      <c r="AD29" s="36"/>
      <c r="AE29" s="36"/>
      <c r="AF29" s="36"/>
      <c r="AG29" s="36"/>
    </row>
    <row r="30" spans="1:33" x14ac:dyDescent="0.25">
      <c r="A30" s="19" t="s">
        <v>61</v>
      </c>
      <c r="B30" s="21">
        <v>26</v>
      </c>
      <c r="C30" s="19" t="s">
        <v>202</v>
      </c>
      <c r="D30" s="19" t="s">
        <v>205</v>
      </c>
      <c r="E30" s="19" t="s">
        <v>11</v>
      </c>
      <c r="F30" s="55">
        <v>11.9</v>
      </c>
      <c r="G30" s="55"/>
      <c r="H30" s="19"/>
      <c r="I30" s="11" t="str">
        <f>LEFT(Tabel1[[#This Row],[Ruumi tüüp (TALO Tüüpruumide nimestik)]],2)</f>
        <v>21</v>
      </c>
      <c r="J30" s="24" t="s">
        <v>190</v>
      </c>
      <c r="K30" s="19" t="s">
        <v>247</v>
      </c>
      <c r="L30" s="11" t="str">
        <f>IFERROR(VLOOKUP(Tabel1[[#This Row],[Üürnik]],'Lepingu lisa'!$AW$3:$AX$22,2,FALSE),"")</f>
        <v>KJARVEKALEVI10_01</v>
      </c>
      <c r="M30" s="11" t="str">
        <f>IFERROR(VLOOKUP(Tabel1[[#This Row],[Jaotus]],Tabelid!L:M,2,FALSE),"")</f>
        <v>NONE</v>
      </c>
      <c r="N30" s="11"/>
      <c r="O30" s="36"/>
      <c r="P30" s="36"/>
      <c r="Q30" s="36"/>
      <c r="R30" s="36"/>
      <c r="S30" s="36"/>
      <c r="T30" s="36"/>
      <c r="U30" s="36"/>
      <c r="V30" s="36"/>
      <c r="W30" s="36"/>
      <c r="X30" s="36"/>
      <c r="Y30" s="36"/>
      <c r="Z30" s="36"/>
      <c r="AA30" s="36"/>
      <c r="AB30" s="36"/>
      <c r="AC30" s="36"/>
      <c r="AD30" s="36"/>
      <c r="AE30" s="36"/>
      <c r="AF30" s="36"/>
      <c r="AG30" s="36"/>
    </row>
    <row r="31" spans="1:33" x14ac:dyDescent="0.25">
      <c r="A31" s="19" t="s">
        <v>61</v>
      </c>
      <c r="B31" s="21">
        <v>27</v>
      </c>
      <c r="C31" s="19" t="s">
        <v>202</v>
      </c>
      <c r="D31" s="19" t="s">
        <v>205</v>
      </c>
      <c r="E31" s="19" t="s">
        <v>11</v>
      </c>
      <c r="F31" s="55">
        <v>18.5</v>
      </c>
      <c r="G31" s="55"/>
      <c r="H31" s="19"/>
      <c r="I31" s="11" t="str">
        <f>LEFT(Tabel1[[#This Row],[Ruumi tüüp (TALO Tüüpruumide nimestik)]],2)</f>
        <v>21</v>
      </c>
      <c r="J31" s="24" t="s">
        <v>190</v>
      </c>
      <c r="K31" s="19" t="s">
        <v>247</v>
      </c>
      <c r="L31" s="11" t="str">
        <f>IFERROR(VLOOKUP(Tabel1[[#This Row],[Üürnik]],'Lepingu lisa'!$AW$3:$AX$22,2,FALSE),"")</f>
        <v>KJARVEKALEVI10_01</v>
      </c>
      <c r="M31" s="11" t="str">
        <f>IFERROR(VLOOKUP(Tabel1[[#This Row],[Jaotus]],Tabelid!L:M,2,FALSE),"")</f>
        <v>NONE</v>
      </c>
      <c r="N31" s="11"/>
      <c r="O31" s="36"/>
      <c r="P31" s="36"/>
      <c r="Q31" s="36"/>
      <c r="R31" s="36"/>
      <c r="S31" s="36"/>
      <c r="T31" s="36"/>
      <c r="U31" s="36"/>
      <c r="V31" s="36"/>
      <c r="W31" s="36"/>
      <c r="X31" s="36"/>
      <c r="Y31" s="36"/>
      <c r="Z31" s="36"/>
      <c r="AA31" s="36"/>
      <c r="AB31" s="36"/>
      <c r="AC31" s="36"/>
      <c r="AD31" s="36"/>
      <c r="AE31" s="36"/>
      <c r="AF31" s="36"/>
      <c r="AG31" s="36"/>
    </row>
    <row r="32" spans="1:33" x14ac:dyDescent="0.25">
      <c r="A32" s="19" t="s">
        <v>61</v>
      </c>
      <c r="B32" s="21">
        <v>28</v>
      </c>
      <c r="C32" s="19" t="s">
        <v>202</v>
      </c>
      <c r="D32" s="19" t="s">
        <v>205</v>
      </c>
      <c r="E32" s="19" t="s">
        <v>11</v>
      </c>
      <c r="F32" s="55">
        <v>10.3</v>
      </c>
      <c r="G32" s="55"/>
      <c r="H32" s="19"/>
      <c r="I32" s="11" t="str">
        <f>LEFT(Tabel1[[#This Row],[Ruumi tüüp (TALO Tüüpruumide nimestik)]],2)</f>
        <v>21</v>
      </c>
      <c r="J32" s="24" t="s">
        <v>190</v>
      </c>
      <c r="K32" s="19" t="s">
        <v>247</v>
      </c>
      <c r="L32" s="11" t="str">
        <f>IFERROR(VLOOKUP(Tabel1[[#This Row],[Üürnik]],'Lepingu lisa'!$AW$3:$AX$22,2,FALSE),"")</f>
        <v>KJARVEKALEVI10_01</v>
      </c>
      <c r="M32" s="11" t="str">
        <f>IFERROR(VLOOKUP(Tabel1[[#This Row],[Jaotus]],Tabelid!L:M,2,FALSE),"")</f>
        <v>NONE</v>
      </c>
      <c r="N32" s="11"/>
      <c r="O32" s="36"/>
      <c r="P32" s="36"/>
      <c r="Q32" s="36"/>
      <c r="R32" s="36"/>
      <c r="S32" s="36"/>
      <c r="T32" s="36"/>
      <c r="U32" s="36"/>
      <c r="V32" s="36"/>
      <c r="W32" s="36"/>
      <c r="X32" s="36"/>
      <c r="Y32" s="36"/>
      <c r="Z32" s="36"/>
      <c r="AA32" s="36"/>
      <c r="AB32" s="36"/>
      <c r="AC32" s="36"/>
      <c r="AD32" s="36"/>
      <c r="AE32" s="36"/>
      <c r="AF32" s="36"/>
      <c r="AG32" s="36"/>
    </row>
    <row r="33" spans="1:33" x14ac:dyDescent="0.25">
      <c r="A33" s="19" t="s">
        <v>61</v>
      </c>
      <c r="B33" s="21">
        <v>29</v>
      </c>
      <c r="C33" s="19" t="s">
        <v>202</v>
      </c>
      <c r="D33" s="19" t="s">
        <v>205</v>
      </c>
      <c r="E33" s="19" t="s">
        <v>11</v>
      </c>
      <c r="F33" s="55">
        <v>10.1</v>
      </c>
      <c r="G33" s="55"/>
      <c r="H33" s="19"/>
      <c r="I33" s="11" t="str">
        <f>LEFT(Tabel1[[#This Row],[Ruumi tüüp (TALO Tüüpruumide nimestik)]],2)</f>
        <v>21</v>
      </c>
      <c r="J33" s="24" t="s">
        <v>190</v>
      </c>
      <c r="K33" s="19" t="s">
        <v>257</v>
      </c>
      <c r="L33" s="11" t="str">
        <f>IFERROR(VLOOKUP(Tabel1[[#This Row],[Üürnik]],'Lepingu lisa'!$AW$3:$AX$22,2,FALSE),"")</f>
        <v/>
      </c>
      <c r="M33" s="11" t="str">
        <f>IFERROR(VLOOKUP(Tabel1[[#This Row],[Jaotus]],Tabelid!L:M,2,FALSE),"")</f>
        <v>NONE</v>
      </c>
      <c r="N33" s="11"/>
      <c r="O33" s="36"/>
      <c r="P33" s="36"/>
      <c r="Q33" s="36"/>
      <c r="R33" s="36"/>
      <c r="S33" s="36"/>
      <c r="T33" s="36"/>
      <c r="U33" s="36"/>
      <c r="V33" s="36"/>
      <c r="W33" s="36"/>
      <c r="X33" s="36"/>
      <c r="Y33" s="36"/>
      <c r="Z33" s="36"/>
      <c r="AA33" s="36"/>
      <c r="AB33" s="36"/>
      <c r="AC33" s="36"/>
      <c r="AD33" s="36"/>
      <c r="AE33" s="36"/>
      <c r="AF33" s="36"/>
      <c r="AG33" s="36"/>
    </row>
    <row r="34" spans="1:33" x14ac:dyDescent="0.25">
      <c r="A34" s="19" t="s">
        <v>61</v>
      </c>
      <c r="B34" s="21">
        <v>30</v>
      </c>
      <c r="C34" s="19" t="s">
        <v>202</v>
      </c>
      <c r="D34" s="19" t="s">
        <v>206</v>
      </c>
      <c r="E34" s="19" t="s">
        <v>34</v>
      </c>
      <c r="F34" s="55">
        <v>24.6</v>
      </c>
      <c r="G34" s="55"/>
      <c r="H34" s="19"/>
      <c r="I34" s="11" t="str">
        <f>LEFT(Tabel1[[#This Row],[Ruumi tüüp (TALO Tüüpruumide nimestik)]],2)</f>
        <v>64</v>
      </c>
      <c r="J34" s="24" t="s">
        <v>190</v>
      </c>
      <c r="K34" s="19" t="s">
        <v>247</v>
      </c>
      <c r="L34" s="11" t="str">
        <f>IFERROR(VLOOKUP(Tabel1[[#This Row],[Üürnik]],'Lepingu lisa'!$AW$3:$AX$22,2,FALSE),"")</f>
        <v>KJARVEKALEVI10_01</v>
      </c>
      <c r="M34" s="11" t="str">
        <f>IFERROR(VLOOKUP(Tabel1[[#This Row],[Jaotus]],Tabelid!L:M,2,FALSE),"")</f>
        <v>NONE</v>
      </c>
      <c r="N34" s="11"/>
      <c r="O34" s="36"/>
      <c r="P34" s="36"/>
      <c r="Q34" s="36"/>
      <c r="R34" s="36"/>
      <c r="S34" s="36"/>
      <c r="T34" s="36"/>
      <c r="U34" s="36"/>
      <c r="V34" s="36"/>
      <c r="W34" s="36"/>
      <c r="X34" s="36"/>
      <c r="Y34" s="36"/>
      <c r="Z34" s="36"/>
      <c r="AA34" s="36"/>
      <c r="AB34" s="36"/>
      <c r="AC34" s="36"/>
      <c r="AD34" s="36"/>
      <c r="AE34" s="36"/>
      <c r="AF34" s="36"/>
      <c r="AG34" s="36"/>
    </row>
    <row r="35" spans="1:33" x14ac:dyDescent="0.25">
      <c r="A35" s="19" t="s">
        <v>61</v>
      </c>
      <c r="B35" s="21">
        <v>31</v>
      </c>
      <c r="C35" s="19" t="s">
        <v>202</v>
      </c>
      <c r="D35" s="19" t="s">
        <v>205</v>
      </c>
      <c r="E35" s="19" t="s">
        <v>11</v>
      </c>
      <c r="F35" s="55">
        <v>14.1</v>
      </c>
      <c r="G35" s="55"/>
      <c r="H35" s="19"/>
      <c r="I35" s="11" t="str">
        <f>LEFT(Tabel1[[#This Row],[Ruumi tüüp (TALO Tüüpruumide nimestik)]],2)</f>
        <v>21</v>
      </c>
      <c r="J35" s="20" t="s">
        <v>190</v>
      </c>
      <c r="K35" s="19" t="s">
        <v>257</v>
      </c>
      <c r="L35" s="11" t="str">
        <f>IFERROR(VLOOKUP(Tabel1[[#This Row],[Üürnik]],'Lepingu lisa'!$AW$3:$AX$22,2,FALSE),"")</f>
        <v/>
      </c>
      <c r="M35" s="11" t="str">
        <f>IFERROR(VLOOKUP(Tabel1[[#This Row],[Jaotus]],Tabelid!L:M,2,FALSE),"")</f>
        <v>NONE</v>
      </c>
      <c r="N35" s="11"/>
      <c r="O35" s="36"/>
      <c r="P35" s="36"/>
      <c r="Q35" s="36"/>
      <c r="R35" s="36"/>
      <c r="S35" s="36"/>
      <c r="T35" s="36"/>
      <c r="U35" s="36"/>
      <c r="V35" s="36"/>
      <c r="W35" s="36"/>
      <c r="X35" s="36"/>
      <c r="Y35" s="36"/>
      <c r="Z35" s="36"/>
      <c r="AA35" s="36"/>
      <c r="AB35" s="36"/>
      <c r="AC35" s="36"/>
      <c r="AD35" s="36"/>
      <c r="AE35" s="36"/>
      <c r="AF35" s="36"/>
      <c r="AG35" s="36"/>
    </row>
    <row r="36" spans="1:33" x14ac:dyDescent="0.25">
      <c r="A36" s="19" t="s">
        <v>61</v>
      </c>
      <c r="B36" s="21">
        <v>32</v>
      </c>
      <c r="C36" s="19" t="s">
        <v>202</v>
      </c>
      <c r="D36" s="19" t="s">
        <v>205</v>
      </c>
      <c r="E36" s="19" t="s">
        <v>11</v>
      </c>
      <c r="F36" s="55">
        <v>15.2</v>
      </c>
      <c r="G36" s="55"/>
      <c r="H36" s="19"/>
      <c r="I36" s="11" t="str">
        <f>LEFT(Tabel1[[#This Row],[Ruumi tüüp (TALO Tüüpruumide nimestik)]],2)</f>
        <v>21</v>
      </c>
      <c r="J36" s="20" t="s">
        <v>190</v>
      </c>
      <c r="K36" s="19" t="s">
        <v>247</v>
      </c>
      <c r="L36" s="11" t="str">
        <f>IFERROR(VLOOKUP(Tabel1[[#This Row],[Üürnik]],'Lepingu lisa'!$AW$3:$AX$22,2,FALSE),"")</f>
        <v>KJARVEKALEVI10_01</v>
      </c>
      <c r="M36" s="11" t="str">
        <f>IFERROR(VLOOKUP(Tabel1[[#This Row],[Jaotus]],Tabelid!L:M,2,FALSE),"")</f>
        <v>NONE</v>
      </c>
      <c r="N36" s="11"/>
      <c r="O36" s="36"/>
      <c r="P36" s="36"/>
      <c r="Q36" s="36"/>
      <c r="R36" s="36"/>
      <c r="S36" s="36"/>
      <c r="T36" s="36"/>
      <c r="U36" s="36"/>
      <c r="V36" s="36"/>
      <c r="W36" s="36"/>
      <c r="X36" s="36"/>
      <c r="Y36" s="36"/>
      <c r="Z36" s="36"/>
      <c r="AA36" s="36"/>
      <c r="AB36" s="36"/>
      <c r="AC36" s="36"/>
      <c r="AD36" s="36"/>
      <c r="AE36" s="36"/>
      <c r="AF36" s="36"/>
      <c r="AG36" s="36"/>
    </row>
    <row r="37" spans="1:33" x14ac:dyDescent="0.25">
      <c r="A37" s="19" t="s">
        <v>61</v>
      </c>
      <c r="B37" s="21">
        <v>33</v>
      </c>
      <c r="C37" s="19" t="s">
        <v>202</v>
      </c>
      <c r="D37" s="19" t="s">
        <v>205</v>
      </c>
      <c r="E37" s="19" t="s">
        <v>11</v>
      </c>
      <c r="F37" s="55">
        <v>9</v>
      </c>
      <c r="G37" s="55"/>
      <c r="H37" s="19"/>
      <c r="I37" s="11" t="str">
        <f>LEFT(Tabel1[[#This Row],[Ruumi tüüp (TALO Tüüpruumide nimestik)]],2)</f>
        <v>21</v>
      </c>
      <c r="J37" s="20" t="s">
        <v>190</v>
      </c>
      <c r="K37" s="19" t="s">
        <v>257</v>
      </c>
      <c r="L37" s="11" t="str">
        <f>IFERROR(VLOOKUP(Tabel1[[#This Row],[Üürnik]],'Lepingu lisa'!$AW$3:$AX$22,2,FALSE),"")</f>
        <v/>
      </c>
      <c r="M37" s="11" t="str">
        <f>IFERROR(VLOOKUP(Tabel1[[#This Row],[Jaotus]],Tabelid!L:M,2,FALSE),"")</f>
        <v>NONE</v>
      </c>
      <c r="N37" s="11"/>
      <c r="O37" s="36"/>
      <c r="P37" s="36"/>
      <c r="Q37" s="36"/>
      <c r="R37" s="36"/>
      <c r="S37" s="36"/>
      <c r="T37" s="36"/>
      <c r="U37" s="36"/>
      <c r="V37" s="36"/>
      <c r="W37" s="36"/>
      <c r="X37" s="36"/>
      <c r="Y37" s="36"/>
      <c r="Z37" s="36"/>
      <c r="AA37" s="36"/>
      <c r="AB37" s="36"/>
      <c r="AC37" s="36"/>
      <c r="AD37" s="36"/>
      <c r="AE37" s="36"/>
      <c r="AF37" s="36"/>
      <c r="AG37" s="36"/>
    </row>
    <row r="38" spans="1:33" x14ac:dyDescent="0.25">
      <c r="A38" s="19" t="s">
        <v>61</v>
      </c>
      <c r="B38" s="21">
        <v>34</v>
      </c>
      <c r="C38" s="19" t="s">
        <v>202</v>
      </c>
      <c r="D38" s="19" t="s">
        <v>205</v>
      </c>
      <c r="E38" s="19" t="s">
        <v>11</v>
      </c>
      <c r="F38" s="55">
        <v>13.2</v>
      </c>
      <c r="G38" s="55"/>
      <c r="H38" s="19"/>
      <c r="I38" s="11" t="str">
        <f>LEFT(Tabel1[[#This Row],[Ruumi tüüp (TALO Tüüpruumide nimestik)]],2)</f>
        <v>21</v>
      </c>
      <c r="J38" s="20" t="s">
        <v>190</v>
      </c>
      <c r="K38" s="19" t="s">
        <v>247</v>
      </c>
      <c r="L38" s="11" t="str">
        <f>IFERROR(VLOOKUP(Tabel1[[#This Row],[Üürnik]],'Lepingu lisa'!$AW$3:$AX$22,2,FALSE),"")</f>
        <v>KJARVEKALEVI10_01</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25">
      <c r="A39" s="19" t="s">
        <v>61</v>
      </c>
      <c r="B39" s="21">
        <v>35</v>
      </c>
      <c r="C39" s="19" t="s">
        <v>202</v>
      </c>
      <c r="D39" s="19" t="s">
        <v>205</v>
      </c>
      <c r="E39" s="19" t="s">
        <v>11</v>
      </c>
      <c r="F39" s="55">
        <v>9.3000000000000007</v>
      </c>
      <c r="G39" s="55"/>
      <c r="H39" s="19"/>
      <c r="I39" s="11" t="str">
        <f>LEFT(Tabel1[[#This Row],[Ruumi tüüp (TALO Tüüpruumide nimestik)]],2)</f>
        <v>21</v>
      </c>
      <c r="J39" s="20" t="s">
        <v>190</v>
      </c>
      <c r="K39" s="19" t="s">
        <v>257</v>
      </c>
      <c r="L39" s="11" t="str">
        <f>IFERROR(VLOOKUP(Tabel1[[#This Row],[Üürnik]],'Lepingu lisa'!$AW$3:$AX$22,2,FALSE),"")</f>
        <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25">
      <c r="A40" s="19" t="s">
        <v>61</v>
      </c>
      <c r="B40" s="21">
        <v>36</v>
      </c>
      <c r="C40" s="19" t="s">
        <v>202</v>
      </c>
      <c r="D40" s="19" t="s">
        <v>205</v>
      </c>
      <c r="E40" s="19" t="s">
        <v>11</v>
      </c>
      <c r="F40" s="55">
        <v>12.4</v>
      </c>
      <c r="G40" s="55"/>
      <c r="H40" s="19"/>
      <c r="I40" s="11" t="str">
        <f>LEFT(Tabel1[[#This Row],[Ruumi tüüp (TALO Tüüpruumide nimestik)]],2)</f>
        <v>21</v>
      </c>
      <c r="J40" s="20" t="s">
        <v>190</v>
      </c>
      <c r="K40" s="19" t="s">
        <v>257</v>
      </c>
      <c r="L40" s="11" t="str">
        <f>IFERROR(VLOOKUP(Tabel1[[#This Row],[Üürnik]],'Lepingu lisa'!$AW$3:$AX$22,2,FALSE),"")</f>
        <v/>
      </c>
      <c r="M40" s="11" t="str">
        <f>IFERROR(VLOOKUP(Tabel1[[#This Row],[Jaotus]],Tabelid!L:M,2,FALSE),"")</f>
        <v>NONE</v>
      </c>
      <c r="N40" s="11"/>
      <c r="O40" s="36"/>
      <c r="P40" s="36"/>
      <c r="Q40" s="36"/>
      <c r="R40" s="36"/>
      <c r="S40" s="36"/>
      <c r="T40" s="36"/>
      <c r="U40" s="36"/>
      <c r="V40" s="36"/>
      <c r="W40" s="36"/>
      <c r="X40" s="36"/>
      <c r="Y40" s="36"/>
      <c r="Z40" s="36"/>
      <c r="AA40" s="36"/>
      <c r="AB40" s="36"/>
      <c r="AC40" s="36"/>
      <c r="AD40" s="36"/>
      <c r="AE40" s="36"/>
      <c r="AF40" s="36"/>
      <c r="AG40" s="36"/>
    </row>
    <row r="41" spans="1:33" x14ac:dyDescent="0.25">
      <c r="A41" s="19" t="s">
        <v>61</v>
      </c>
      <c r="B41" s="21">
        <v>37</v>
      </c>
      <c r="C41" s="19" t="s">
        <v>202</v>
      </c>
      <c r="D41" s="19" t="s">
        <v>205</v>
      </c>
      <c r="E41" s="19" t="s">
        <v>11</v>
      </c>
      <c r="F41" s="55">
        <v>8.1999999999999993</v>
      </c>
      <c r="G41" s="55"/>
      <c r="H41" s="19"/>
      <c r="I41" s="11" t="str">
        <f>LEFT(Tabel1[[#This Row],[Ruumi tüüp (TALO Tüüpruumide nimestik)]],2)</f>
        <v>21</v>
      </c>
      <c r="J41" s="20" t="s">
        <v>190</v>
      </c>
      <c r="K41" s="19" t="s">
        <v>247</v>
      </c>
      <c r="L41" s="11" t="str">
        <f>IFERROR(VLOOKUP(Tabel1[[#This Row],[Üürnik]],'Lepingu lisa'!$AW$3:$AX$22,2,FALSE),"")</f>
        <v>KJARVEKALEVI10_01</v>
      </c>
      <c r="M41" s="11" t="str">
        <f>IFERROR(VLOOKUP(Tabel1[[#This Row],[Jaotus]],Tabelid!L:M,2,FALSE),"")</f>
        <v>NONE</v>
      </c>
      <c r="N41" s="11"/>
      <c r="O41" s="36"/>
      <c r="P41" s="36"/>
      <c r="Q41" s="36"/>
      <c r="R41" s="36"/>
      <c r="S41" s="36"/>
      <c r="T41" s="36"/>
      <c r="U41" s="36"/>
      <c r="V41" s="36"/>
      <c r="W41" s="36"/>
      <c r="X41" s="36"/>
      <c r="Y41" s="36"/>
      <c r="Z41" s="36"/>
      <c r="AA41" s="36"/>
      <c r="AB41" s="36"/>
      <c r="AC41" s="36"/>
      <c r="AD41" s="36"/>
      <c r="AE41" s="36"/>
      <c r="AF41" s="36"/>
      <c r="AG41" s="36"/>
    </row>
    <row r="42" spans="1:33" x14ac:dyDescent="0.25">
      <c r="A42" s="19" t="s">
        <v>61</v>
      </c>
      <c r="B42" s="21">
        <v>38</v>
      </c>
      <c r="C42" s="19" t="s">
        <v>202</v>
      </c>
      <c r="D42" s="19" t="s">
        <v>85</v>
      </c>
      <c r="E42" s="19" t="s">
        <v>13</v>
      </c>
      <c r="F42" s="55">
        <v>2.9</v>
      </c>
      <c r="G42" s="55"/>
      <c r="H42" s="19"/>
      <c r="I42" s="11" t="str">
        <f>LEFT(Tabel1[[#This Row],[Ruumi tüüp (TALO Tüüpruumide nimestik)]],2)</f>
        <v>23</v>
      </c>
      <c r="J42" s="20" t="s">
        <v>190</v>
      </c>
      <c r="K42" s="19" t="s">
        <v>247</v>
      </c>
      <c r="L42" s="11" t="str">
        <f>IFERROR(VLOOKUP(Tabel1[[#This Row],[Üürnik]],'Lepingu lisa'!$AW$3:$AX$22,2,FALSE),"")</f>
        <v>KJARVEKALEVI10_01</v>
      </c>
      <c r="M42" s="11" t="str">
        <f>IFERROR(VLOOKUP(Tabel1[[#This Row],[Jaotus]],Tabelid!L:M,2,FALSE),"")</f>
        <v>NONE</v>
      </c>
      <c r="N42" s="11"/>
      <c r="O42" s="36"/>
      <c r="P42" s="36"/>
      <c r="Q42" s="36"/>
      <c r="R42" s="36"/>
      <c r="S42" s="36"/>
      <c r="T42" s="36"/>
      <c r="U42" s="36"/>
      <c r="V42" s="36"/>
      <c r="W42" s="36"/>
      <c r="X42" s="36"/>
      <c r="Y42" s="36"/>
      <c r="Z42" s="36"/>
      <c r="AA42" s="36"/>
      <c r="AB42" s="36"/>
      <c r="AC42" s="36"/>
      <c r="AD42" s="36"/>
      <c r="AE42" s="36"/>
      <c r="AF42" s="36"/>
      <c r="AG42" s="36"/>
    </row>
    <row r="43" spans="1:33" x14ac:dyDescent="0.25">
      <c r="A43" s="19" t="s">
        <v>61</v>
      </c>
      <c r="B43" s="21">
        <v>39</v>
      </c>
      <c r="C43" s="19" t="s">
        <v>202</v>
      </c>
      <c r="D43" s="19" t="s">
        <v>80</v>
      </c>
      <c r="E43" s="19" t="s">
        <v>38</v>
      </c>
      <c r="F43" s="55">
        <v>1.7</v>
      </c>
      <c r="G43" s="55"/>
      <c r="H43" s="19"/>
      <c r="I43" s="11" t="str">
        <f>LEFT(Tabel1[[#This Row],[Ruumi tüüp (TALO Tüüpruumide nimestik)]],2)</f>
        <v>73</v>
      </c>
      <c r="J43" s="20" t="s">
        <v>190</v>
      </c>
      <c r="K43" s="19" t="s">
        <v>247</v>
      </c>
      <c r="L43" s="11" t="str">
        <f>IFERROR(VLOOKUP(Tabel1[[#This Row],[Üürnik]],'Lepingu lisa'!$AW$3:$AX$22,2,FALSE),"")</f>
        <v>KJARVEKALEVI10_01</v>
      </c>
      <c r="M43" s="11" t="str">
        <f>IFERROR(VLOOKUP(Tabel1[[#This Row],[Jaotus]],Tabelid!L:M,2,FALSE),"")</f>
        <v>NONE</v>
      </c>
      <c r="N43" s="11"/>
      <c r="O43" s="36"/>
      <c r="P43" s="36"/>
      <c r="Q43" s="36"/>
      <c r="R43" s="36"/>
      <c r="S43" s="36"/>
      <c r="T43" s="36"/>
      <c r="U43" s="36"/>
      <c r="V43" s="36"/>
      <c r="W43" s="36"/>
      <c r="X43" s="36"/>
      <c r="Y43" s="36"/>
      <c r="Z43" s="36"/>
      <c r="AA43" s="36"/>
      <c r="AB43" s="36"/>
      <c r="AC43" s="36"/>
      <c r="AD43" s="36"/>
      <c r="AE43" s="36"/>
      <c r="AF43" s="36"/>
      <c r="AG43" s="36"/>
    </row>
    <row r="44" spans="1:33" x14ac:dyDescent="0.25">
      <c r="A44" s="19" t="s">
        <v>61</v>
      </c>
      <c r="B44" s="21">
        <v>40</v>
      </c>
      <c r="C44" s="19" t="s">
        <v>202</v>
      </c>
      <c r="D44" s="19" t="s">
        <v>85</v>
      </c>
      <c r="E44" s="19" t="s">
        <v>13</v>
      </c>
      <c r="F44" s="55">
        <v>2.8</v>
      </c>
      <c r="G44" s="55"/>
      <c r="H44" s="19"/>
      <c r="I44" s="11" t="str">
        <f>LEFT(Tabel1[[#This Row],[Ruumi tüüp (TALO Tüüpruumide nimestik)]],2)</f>
        <v>23</v>
      </c>
      <c r="J44" s="20" t="s">
        <v>190</v>
      </c>
      <c r="K44" s="19" t="s">
        <v>247</v>
      </c>
      <c r="L44" s="11" t="str">
        <f>IFERROR(VLOOKUP(Tabel1[[#This Row],[Üürnik]],'Lepingu lisa'!$AW$3:$AX$22,2,FALSE),"")</f>
        <v>KJARVEKALEVI10_01</v>
      </c>
      <c r="M44" s="11" t="str">
        <f>IFERROR(VLOOKUP(Tabel1[[#This Row],[Jaotus]],Tabelid!L:M,2,FALSE),"")</f>
        <v>NONE</v>
      </c>
      <c r="N44" s="11"/>
      <c r="O44" s="36"/>
      <c r="P44" s="36"/>
      <c r="Q44" s="36"/>
      <c r="R44" s="36"/>
      <c r="S44" s="36"/>
      <c r="T44" s="36"/>
      <c r="U44" s="36"/>
      <c r="V44" s="36"/>
      <c r="W44" s="36"/>
      <c r="X44" s="36"/>
      <c r="Y44" s="36"/>
      <c r="Z44" s="36"/>
      <c r="AA44" s="36"/>
      <c r="AB44" s="36"/>
      <c r="AC44" s="36"/>
      <c r="AD44" s="36"/>
      <c r="AE44" s="36"/>
      <c r="AF44" s="36"/>
      <c r="AG44" s="36"/>
    </row>
    <row r="45" spans="1:33" x14ac:dyDescent="0.25">
      <c r="A45" s="19" t="s">
        <v>61</v>
      </c>
      <c r="B45" s="21">
        <v>41</v>
      </c>
      <c r="C45" s="19" t="s">
        <v>202</v>
      </c>
      <c r="D45" s="19" t="s">
        <v>85</v>
      </c>
      <c r="E45" s="19" t="s">
        <v>13</v>
      </c>
      <c r="F45" s="55">
        <v>0.9</v>
      </c>
      <c r="G45" s="55"/>
      <c r="H45" s="19"/>
      <c r="I45" s="11" t="str">
        <f>LEFT(Tabel1[[#This Row],[Ruumi tüüp (TALO Tüüpruumide nimestik)]],2)</f>
        <v>23</v>
      </c>
      <c r="J45" s="20" t="s">
        <v>190</v>
      </c>
      <c r="K45" s="19" t="s">
        <v>257</v>
      </c>
      <c r="L45" s="11" t="str">
        <f>IFERROR(VLOOKUP(Tabel1[[#This Row],[Üürnik]],'Lepingu lisa'!$AW$3:$AX$22,2,FALSE),"")</f>
        <v/>
      </c>
      <c r="M45" s="11" t="str">
        <f>IFERROR(VLOOKUP(Tabel1[[#This Row],[Jaotus]],Tabelid!L:M,2,FALSE),"")</f>
        <v>NONE</v>
      </c>
      <c r="N45" s="11"/>
      <c r="O45" s="36"/>
      <c r="P45" s="36"/>
      <c r="Q45" s="36"/>
      <c r="R45" s="36"/>
      <c r="S45" s="36"/>
      <c r="T45" s="36"/>
      <c r="U45" s="36"/>
      <c r="V45" s="36"/>
      <c r="W45" s="36"/>
      <c r="X45" s="36"/>
      <c r="Y45" s="36"/>
      <c r="Z45" s="36"/>
      <c r="AA45" s="36"/>
      <c r="AB45" s="36"/>
      <c r="AC45" s="36"/>
      <c r="AD45" s="36"/>
      <c r="AE45" s="36"/>
      <c r="AF45" s="36"/>
      <c r="AG45" s="36"/>
    </row>
    <row r="46" spans="1:33" x14ac:dyDescent="0.25">
      <c r="A46" s="19" t="s">
        <v>61</v>
      </c>
      <c r="B46" s="21" t="s">
        <v>253</v>
      </c>
      <c r="C46" s="19" t="s">
        <v>202</v>
      </c>
      <c r="D46" s="19" t="s">
        <v>81</v>
      </c>
      <c r="E46" s="19" t="s">
        <v>52</v>
      </c>
      <c r="F46" s="55">
        <v>48.3</v>
      </c>
      <c r="G46" s="55"/>
      <c r="H46" s="19"/>
      <c r="I46" s="11" t="str">
        <f>LEFT(Tabel1[[#This Row],[Ruumi tüüp (TALO Tüüpruumide nimestik)]],2)</f>
        <v>91</v>
      </c>
      <c r="J46" s="20" t="s">
        <v>190</v>
      </c>
      <c r="K46" s="19" t="s">
        <v>247</v>
      </c>
      <c r="L46" s="11" t="str">
        <f>IFERROR(VLOOKUP(Tabel1[[#This Row],[Üürnik]],'Lepingu lisa'!$AW$3:$AX$22,2,FALSE),"")</f>
        <v>KJARVEKALEVI10_01</v>
      </c>
      <c r="M46" s="11" t="str">
        <f>IFERROR(VLOOKUP(Tabel1[[#This Row],[Jaotus]],Tabelid!L:M,2,FALSE),"")</f>
        <v>NONE</v>
      </c>
      <c r="N46" s="11"/>
      <c r="O46" s="36"/>
      <c r="P46" s="36"/>
      <c r="Q46" s="36"/>
      <c r="R46" s="36"/>
      <c r="S46" s="36"/>
      <c r="T46" s="36"/>
      <c r="U46" s="36"/>
      <c r="V46" s="36"/>
      <c r="W46" s="36"/>
      <c r="X46" s="36"/>
      <c r="Y46" s="36"/>
      <c r="Z46" s="36"/>
      <c r="AA46" s="36"/>
      <c r="AB46" s="36"/>
      <c r="AC46" s="36"/>
      <c r="AD46" s="36"/>
      <c r="AE46" s="36"/>
      <c r="AF46" s="36"/>
      <c r="AG46" s="36"/>
    </row>
    <row r="47" spans="1:33" x14ac:dyDescent="0.25">
      <c r="A47" s="19" t="s">
        <v>61</v>
      </c>
      <c r="B47" s="21" t="s">
        <v>254</v>
      </c>
      <c r="C47" s="19" t="s">
        <v>164</v>
      </c>
      <c r="D47" s="19" t="s">
        <v>201</v>
      </c>
      <c r="E47" s="19" t="s">
        <v>53</v>
      </c>
      <c r="F47" s="55">
        <v>10.5</v>
      </c>
      <c r="G47" s="55"/>
      <c r="H47" s="19"/>
      <c r="I47" s="11" t="str">
        <f>LEFT(Tabel1[[#This Row],[Ruumi tüüp (TALO Tüüpruumide nimestik)]],2)</f>
        <v>92</v>
      </c>
      <c r="J47" s="20"/>
      <c r="K47" s="19"/>
      <c r="L47" s="11" t="str">
        <f>IFERROR(VLOOKUP(Tabel1[[#This Row],[Üürnik]],'Lepingu lisa'!$AW$3:$AX$22,2,FALSE),"")</f>
        <v/>
      </c>
      <c r="M47" s="11" t="str">
        <f>IFERROR(VLOOKUP(Tabel1[[#This Row],[Jaotus]],Tabelid!L:M,2,FALSE),"")</f>
        <v/>
      </c>
      <c r="N47" s="11"/>
      <c r="O47" s="36"/>
      <c r="P47" s="36"/>
      <c r="Q47" s="36"/>
      <c r="R47" s="36"/>
      <c r="S47" s="36"/>
      <c r="T47" s="36"/>
      <c r="U47" s="36"/>
      <c r="V47" s="36"/>
      <c r="W47" s="36"/>
      <c r="X47" s="36"/>
      <c r="Y47" s="36"/>
      <c r="Z47" s="36"/>
      <c r="AA47" s="36"/>
      <c r="AB47" s="36"/>
      <c r="AC47" s="36"/>
      <c r="AD47" s="36"/>
      <c r="AE47" s="36"/>
      <c r="AF47" s="36"/>
      <c r="AG47" s="36"/>
    </row>
    <row r="48" spans="1:33" x14ac:dyDescent="0.25">
      <c r="A48" s="19"/>
      <c r="B48" s="21"/>
      <c r="C48" s="19"/>
      <c r="D48" s="19"/>
      <c r="E48" s="19"/>
      <c r="F48" s="55"/>
      <c r="G48" s="55"/>
      <c r="H48" s="19"/>
      <c r="I48" s="11" t="str">
        <f>LEFT(Tabel1[[#This Row],[Ruumi tüüp (TALO Tüüpruumide nimestik)]],2)</f>
        <v/>
      </c>
      <c r="J48" s="24"/>
      <c r="K48" s="19"/>
      <c r="L48" s="11" t="str">
        <f>IFERROR(VLOOKUP(Tabel1[[#This Row],[Üürnik]],'Lepingu lisa'!$AW$3:$AX$22,2,FALSE),"")</f>
        <v/>
      </c>
      <c r="M48" s="11" t="str">
        <f>IFERROR(VLOOKUP(Tabel1[[#This Row],[Jaotus]],Tabelid!L:M,2,FALSE),"")</f>
        <v/>
      </c>
      <c r="N48" s="11"/>
      <c r="O48" s="36"/>
      <c r="P48" s="36"/>
      <c r="Q48" s="36"/>
      <c r="R48" s="36"/>
      <c r="S48" s="36"/>
      <c r="T48" s="36"/>
      <c r="U48" s="36"/>
      <c r="V48" s="36"/>
      <c r="W48" s="36"/>
      <c r="X48" s="36"/>
      <c r="Y48" s="36"/>
      <c r="Z48" s="36"/>
      <c r="AA48" s="36"/>
      <c r="AB48" s="36"/>
      <c r="AC48" s="36"/>
      <c r="AD48" s="36"/>
      <c r="AE48" s="36"/>
      <c r="AF48" s="36"/>
      <c r="AG48" s="36"/>
    </row>
    <row r="49" spans="1:33" x14ac:dyDescent="0.25">
      <c r="A49" s="19"/>
      <c r="B49" s="21"/>
      <c r="C49" s="19"/>
      <c r="D49" s="19"/>
      <c r="E49" s="19"/>
      <c r="F49" s="55"/>
      <c r="G49" s="55"/>
      <c r="H49" s="19"/>
      <c r="I49" s="11" t="str">
        <f>LEFT(Tabel1[[#This Row],[Ruumi tüüp (TALO Tüüpruumide nimestik)]],2)</f>
        <v/>
      </c>
      <c r="J49" s="24"/>
      <c r="K49" s="19"/>
      <c r="L49" s="11" t="str">
        <f>IFERROR(VLOOKUP(Tabel1[[#This Row],[Üürnik]],'Lepingu lisa'!$AW$3:$AX$22,2,FALSE),"")</f>
        <v/>
      </c>
      <c r="M49" s="11" t="str">
        <f>IFERROR(VLOOKUP(Tabel1[[#This Row],[Jaotus]],Tabelid!L:M,2,FALSE),"")</f>
        <v/>
      </c>
      <c r="N49" s="11"/>
      <c r="O49" s="36"/>
      <c r="P49" s="36"/>
      <c r="Q49" s="36"/>
      <c r="R49" s="36"/>
      <c r="S49" s="36"/>
      <c r="T49" s="36"/>
      <c r="U49" s="36"/>
      <c r="V49" s="36"/>
      <c r="W49" s="36"/>
      <c r="X49" s="36"/>
      <c r="Y49" s="36"/>
      <c r="Z49" s="36"/>
      <c r="AA49" s="36"/>
      <c r="AB49" s="36"/>
      <c r="AC49" s="36"/>
      <c r="AD49" s="36"/>
      <c r="AE49" s="36"/>
      <c r="AF49" s="36"/>
      <c r="AG49" s="36"/>
    </row>
    <row r="50" spans="1:33" x14ac:dyDescent="0.25">
      <c r="A50" s="19"/>
      <c r="B50" s="21"/>
      <c r="C50" s="19"/>
      <c r="D50" s="19"/>
      <c r="E50" s="19"/>
      <c r="F50" s="55"/>
      <c r="G50" s="55"/>
      <c r="H50" s="19"/>
      <c r="I50" s="11" t="str">
        <f>LEFT(Tabel1[[#This Row],[Ruumi tüüp (TALO Tüüpruumide nimestik)]],2)</f>
        <v/>
      </c>
      <c r="J50" s="20"/>
      <c r="K50" s="19"/>
      <c r="L50" s="11" t="str">
        <f>IFERROR(VLOOKUP(Tabel1[[#This Row],[Üürnik]],'Lepingu lisa'!$AW$3:$AX$22,2,FALSE),"")</f>
        <v/>
      </c>
      <c r="M50" s="11" t="str">
        <f>IFERROR(VLOOKUP(Tabel1[[#This Row],[Jaotus]],Tabelid!L:M,2,FALSE),"")</f>
        <v/>
      </c>
      <c r="N50" s="11"/>
      <c r="O50" s="36"/>
      <c r="P50" s="36"/>
      <c r="Q50" s="36"/>
      <c r="R50" s="36"/>
      <c r="S50" s="36"/>
      <c r="T50" s="36"/>
      <c r="U50" s="36"/>
      <c r="V50" s="36"/>
      <c r="W50" s="36"/>
      <c r="X50" s="36"/>
      <c r="Y50" s="36"/>
      <c r="Z50" s="36"/>
      <c r="AA50" s="36"/>
      <c r="AB50" s="36"/>
      <c r="AC50" s="36"/>
      <c r="AD50" s="36"/>
      <c r="AE50" s="36"/>
      <c r="AF50" s="36"/>
      <c r="AG50" s="36"/>
    </row>
    <row r="51" spans="1:33" x14ac:dyDescent="0.25">
      <c r="A51" s="19"/>
      <c r="B51" s="21"/>
      <c r="C51" s="19"/>
      <c r="D51" s="19"/>
      <c r="E51" s="19"/>
      <c r="F51" s="55"/>
      <c r="G51" s="55"/>
      <c r="H51" s="19"/>
      <c r="I51" s="11" t="str">
        <f>LEFT(Tabel1[[#This Row],[Ruumi tüüp (TALO Tüüpruumide nimestik)]],2)</f>
        <v/>
      </c>
      <c r="J51" s="20"/>
      <c r="K51" s="19"/>
      <c r="L51" s="11" t="str">
        <f>IFERROR(VLOOKUP(Tabel1[[#This Row],[Üürnik]],'Lepingu lisa'!$AW$3:$AX$22,2,FALSE),"")</f>
        <v/>
      </c>
      <c r="M51" s="11" t="str">
        <f>IFERROR(VLOOKUP(Tabel1[[#This Row],[Jaotus]],Tabelid!L:M,2,FALSE),"")</f>
        <v/>
      </c>
      <c r="N51" s="11"/>
      <c r="O51" s="36"/>
      <c r="P51" s="36"/>
      <c r="Q51" s="36"/>
      <c r="R51" s="36"/>
      <c r="S51" s="36"/>
      <c r="T51" s="36"/>
      <c r="U51" s="36"/>
      <c r="V51" s="36"/>
      <c r="W51" s="36"/>
      <c r="X51" s="36"/>
      <c r="Y51" s="36"/>
      <c r="Z51" s="36"/>
      <c r="AA51" s="36"/>
      <c r="AB51" s="36"/>
      <c r="AC51" s="36"/>
      <c r="AD51" s="36"/>
      <c r="AE51" s="36"/>
      <c r="AF51" s="36"/>
      <c r="AG51" s="36"/>
    </row>
    <row r="52" spans="1:33" x14ac:dyDescent="0.25">
      <c r="A52" s="19"/>
      <c r="B52" s="21"/>
      <c r="C52" s="19"/>
      <c r="D52" s="19"/>
      <c r="E52" s="19"/>
      <c r="F52" s="55"/>
      <c r="G52" s="55"/>
      <c r="H52" s="19"/>
      <c r="I52" s="11" t="str">
        <f>LEFT(Tabel1[[#This Row],[Ruumi tüüp (TALO Tüüpruumide nimestik)]],2)</f>
        <v/>
      </c>
      <c r="J52" s="24"/>
      <c r="K52" s="19"/>
      <c r="L52" s="11" t="str">
        <f>IFERROR(VLOOKUP(Tabel1[[#This Row],[Üürnik]],'Lepingu lisa'!$AW$3:$AX$22,2,FALSE),"")</f>
        <v/>
      </c>
      <c r="M52" s="11" t="str">
        <f>IFERROR(VLOOKUP(Tabel1[[#This Row],[Jaotus]],Tabelid!L:M,2,FALSE),"")</f>
        <v/>
      </c>
      <c r="N52" s="11"/>
      <c r="O52" s="36"/>
      <c r="P52" s="36"/>
      <c r="Q52" s="36"/>
      <c r="R52" s="36"/>
      <c r="S52" s="36"/>
      <c r="T52" s="36"/>
      <c r="U52" s="36"/>
      <c r="V52" s="36"/>
      <c r="W52" s="36"/>
      <c r="X52" s="36"/>
      <c r="Y52" s="36"/>
      <c r="Z52" s="36"/>
      <c r="AA52" s="36"/>
      <c r="AB52" s="36"/>
      <c r="AC52" s="36"/>
      <c r="AD52" s="36"/>
      <c r="AE52" s="36"/>
      <c r="AF52" s="36"/>
      <c r="AG52" s="36"/>
    </row>
    <row r="53" spans="1:33" x14ac:dyDescent="0.25">
      <c r="A53" s="19"/>
      <c r="B53" s="21"/>
      <c r="C53" s="19"/>
      <c r="D53" s="19"/>
      <c r="E53" s="19"/>
      <c r="F53" s="55"/>
      <c r="G53" s="55"/>
      <c r="H53" s="19"/>
      <c r="I53" s="11" t="str">
        <f>LEFT(Tabel1[[#This Row],[Ruumi tüüp (TALO Tüüpruumide nimestik)]],2)</f>
        <v/>
      </c>
      <c r="J53" s="24"/>
      <c r="K53" s="19"/>
      <c r="L53" s="11" t="str">
        <f>IFERROR(VLOOKUP(Tabel1[[#This Row],[Üürnik]],'Lepingu lisa'!$AW$3:$AX$22,2,FALSE),"")</f>
        <v/>
      </c>
      <c r="M53" s="11" t="str">
        <f>IFERROR(VLOOKUP(Tabel1[[#This Row],[Jaotus]],Tabelid!L:M,2,FALSE),"")</f>
        <v/>
      </c>
      <c r="N53" s="11"/>
      <c r="O53" s="36"/>
      <c r="P53" s="36"/>
      <c r="Q53" s="36"/>
      <c r="R53" s="36"/>
      <c r="S53" s="36"/>
      <c r="T53" s="36"/>
      <c r="U53" s="36"/>
      <c r="V53" s="36"/>
      <c r="W53" s="36"/>
      <c r="X53" s="36"/>
      <c r="Y53" s="36"/>
      <c r="Z53" s="36"/>
      <c r="AA53" s="36"/>
      <c r="AB53" s="36"/>
      <c r="AC53" s="36"/>
      <c r="AD53" s="36"/>
      <c r="AE53" s="36"/>
      <c r="AF53" s="36"/>
      <c r="AG53" s="36"/>
    </row>
    <row r="54" spans="1:33" x14ac:dyDescent="0.25">
      <c r="A54" s="19"/>
      <c r="B54" s="21"/>
      <c r="C54" s="19"/>
      <c r="D54" s="19"/>
      <c r="E54" s="19"/>
      <c r="F54" s="55"/>
      <c r="G54" s="55"/>
      <c r="H54" s="19"/>
      <c r="I54" s="11" t="str">
        <f>LEFT(Tabel1[[#This Row],[Ruumi tüüp (TALO Tüüpruumide nimestik)]],2)</f>
        <v/>
      </c>
      <c r="J54" s="20"/>
      <c r="K54" s="19"/>
      <c r="L54" s="11" t="str">
        <f>IFERROR(VLOOKUP(Tabel1[[#This Row],[Üürnik]],'Lepingu lisa'!$AW$3:$AX$22,2,FALSE),"")</f>
        <v/>
      </c>
      <c r="M54" s="11" t="str">
        <f>IFERROR(VLOOKUP(Tabel1[[#This Row],[Jaotus]],Tabelid!L:M,2,FALSE),"")</f>
        <v/>
      </c>
      <c r="N54" s="11"/>
      <c r="O54" s="36"/>
      <c r="P54" s="36"/>
      <c r="Q54" s="36"/>
      <c r="R54" s="36"/>
      <c r="S54" s="36"/>
      <c r="T54" s="36"/>
      <c r="U54" s="36"/>
      <c r="V54" s="36"/>
      <c r="W54" s="36"/>
      <c r="X54" s="36"/>
      <c r="Y54" s="36"/>
      <c r="Z54" s="36"/>
      <c r="AA54" s="36"/>
      <c r="AB54" s="36"/>
      <c r="AC54" s="36"/>
      <c r="AD54" s="36"/>
      <c r="AE54" s="36"/>
      <c r="AF54" s="36"/>
      <c r="AG54" s="36"/>
    </row>
    <row r="55" spans="1:33" x14ac:dyDescent="0.25">
      <c r="A55" s="19"/>
      <c r="B55" s="21"/>
      <c r="C55" s="19"/>
      <c r="D55" s="19"/>
      <c r="E55" s="19"/>
      <c r="F55" s="55"/>
      <c r="G55" s="55"/>
      <c r="H55" s="19"/>
      <c r="I55" s="11" t="str">
        <f>LEFT(Tabel1[[#This Row],[Ruumi tüüp (TALO Tüüpruumide nimestik)]],2)</f>
        <v/>
      </c>
      <c r="J55" s="24"/>
      <c r="K55" s="19"/>
      <c r="L55" s="11" t="str">
        <f>IFERROR(VLOOKUP(Tabel1[[#This Row],[Üürnik]],'Lepingu lisa'!$AW$3:$AX$22,2,FALSE),"")</f>
        <v/>
      </c>
      <c r="M55" s="11" t="str">
        <f>IFERROR(VLOOKUP(Tabel1[[#This Row],[Jaotus]],Tabelid!L:M,2,FALSE),"")</f>
        <v/>
      </c>
      <c r="N55" s="11"/>
      <c r="O55" s="36"/>
      <c r="P55" s="36"/>
      <c r="Q55" s="36"/>
      <c r="R55" s="36"/>
      <c r="S55" s="36"/>
      <c r="T55" s="36"/>
      <c r="U55" s="36"/>
      <c r="V55" s="36"/>
      <c r="W55" s="36"/>
      <c r="X55" s="36"/>
      <c r="Y55" s="36"/>
      <c r="Z55" s="36"/>
      <c r="AA55" s="36"/>
      <c r="AB55" s="36"/>
      <c r="AC55" s="36"/>
      <c r="AD55" s="36"/>
      <c r="AE55" s="36"/>
      <c r="AF55" s="36"/>
      <c r="AG55" s="36"/>
    </row>
    <row r="56" spans="1:33" x14ac:dyDescent="0.25">
      <c r="A56" s="19"/>
      <c r="B56" s="21"/>
      <c r="C56" s="19"/>
      <c r="D56" s="19"/>
      <c r="E56" s="19"/>
      <c r="F56" s="55"/>
      <c r="G56" s="55"/>
      <c r="H56" s="19"/>
      <c r="I56" s="11" t="str">
        <f>LEFT(Tabel1[[#This Row],[Ruumi tüüp (TALO Tüüpruumide nimestik)]],2)</f>
        <v/>
      </c>
      <c r="J56" s="20"/>
      <c r="K56" s="19"/>
      <c r="L56" s="11" t="str">
        <f>IFERROR(VLOOKUP(Tabel1[[#This Row],[Üürnik]],'Lepingu lisa'!$AW$3:$AX$22,2,FALSE),"")</f>
        <v/>
      </c>
      <c r="M56" s="11" t="str">
        <f>IFERROR(VLOOKUP(Tabel1[[#This Row],[Jaotus]],Tabelid!L:M,2,FALSE),"")</f>
        <v/>
      </c>
      <c r="N56" s="11"/>
      <c r="O56" s="36"/>
      <c r="P56" s="36"/>
      <c r="Q56" s="36"/>
      <c r="R56" s="36"/>
      <c r="S56" s="36"/>
      <c r="T56" s="36"/>
      <c r="U56" s="36"/>
      <c r="V56" s="36"/>
      <c r="W56" s="36"/>
      <c r="X56" s="36"/>
      <c r="Y56" s="36"/>
      <c r="Z56" s="36"/>
      <c r="AA56" s="36"/>
      <c r="AB56" s="36"/>
      <c r="AC56" s="36"/>
      <c r="AD56" s="36"/>
      <c r="AE56" s="36"/>
      <c r="AF56" s="36"/>
      <c r="AG56" s="36"/>
    </row>
    <row r="57" spans="1:33" x14ac:dyDescent="0.25">
      <c r="A57" s="19"/>
      <c r="B57" s="21"/>
      <c r="C57" s="19"/>
      <c r="D57" s="19"/>
      <c r="E57" s="19"/>
      <c r="F57" s="55"/>
      <c r="G57" s="55"/>
      <c r="H57" s="19"/>
      <c r="I57" s="11" t="str">
        <f>LEFT(Tabel1[[#This Row],[Ruumi tüüp (TALO Tüüpruumide nimestik)]],2)</f>
        <v/>
      </c>
      <c r="J57" s="24"/>
      <c r="K57" s="19"/>
      <c r="L57" s="11" t="str">
        <f>IFERROR(VLOOKUP(Tabel1[[#This Row],[Üürnik]],'Lepingu lisa'!$AW$3:$AX$22,2,FALSE),"")</f>
        <v/>
      </c>
      <c r="M57" s="11" t="str">
        <f>IFERROR(VLOOKUP(Tabel1[[#This Row],[Jaotus]],Tabelid!L:M,2,FALSE),"")</f>
        <v/>
      </c>
      <c r="N57" s="11"/>
      <c r="O57" s="36"/>
      <c r="P57" s="36"/>
      <c r="Q57" s="36"/>
      <c r="R57" s="36"/>
      <c r="S57" s="36"/>
      <c r="T57" s="36"/>
      <c r="U57" s="36"/>
      <c r="V57" s="36"/>
      <c r="W57" s="36"/>
      <c r="X57" s="36"/>
      <c r="Y57" s="36"/>
      <c r="Z57" s="36"/>
      <c r="AA57" s="36"/>
      <c r="AB57" s="36"/>
      <c r="AC57" s="36"/>
      <c r="AD57" s="36"/>
      <c r="AE57" s="36"/>
      <c r="AF57" s="36"/>
      <c r="AG57" s="36"/>
    </row>
    <row r="58" spans="1:33" x14ac:dyDescent="0.25">
      <c r="A58" s="19"/>
      <c r="B58" s="21"/>
      <c r="C58" s="19"/>
      <c r="D58" s="19"/>
      <c r="E58" s="19"/>
      <c r="F58" s="55"/>
      <c r="G58" s="55"/>
      <c r="H58" s="19"/>
      <c r="I58" s="11" t="str">
        <f>LEFT(Tabel1[[#This Row],[Ruumi tüüp (TALO Tüüpruumide nimestik)]],2)</f>
        <v/>
      </c>
      <c r="J58" s="24"/>
      <c r="K58" s="19"/>
      <c r="L58" s="11" t="str">
        <f>IFERROR(VLOOKUP(Tabel1[[#This Row],[Üürnik]],'Lepingu lisa'!$AW$3:$AX$22,2,FALSE),"")</f>
        <v/>
      </c>
      <c r="M58" s="11" t="str">
        <f>IFERROR(VLOOKUP(Tabel1[[#This Row],[Jaotus]],Tabelid!L:M,2,FALSE),"")</f>
        <v/>
      </c>
      <c r="N58" s="11"/>
      <c r="O58" s="36"/>
      <c r="P58" s="36"/>
      <c r="Q58" s="36"/>
      <c r="R58" s="36"/>
      <c r="S58" s="36"/>
      <c r="T58" s="36"/>
      <c r="U58" s="36"/>
      <c r="V58" s="36"/>
      <c r="W58" s="36"/>
      <c r="X58" s="36"/>
      <c r="Y58" s="36"/>
      <c r="Z58" s="36"/>
      <c r="AA58" s="36"/>
      <c r="AB58" s="36"/>
      <c r="AC58" s="36"/>
      <c r="AD58" s="36"/>
      <c r="AE58" s="36"/>
      <c r="AF58" s="36"/>
      <c r="AG58" s="36"/>
    </row>
    <row r="59" spans="1:33" x14ac:dyDescent="0.25">
      <c r="A59" s="19"/>
      <c r="B59" s="21"/>
      <c r="C59" s="19"/>
      <c r="D59" s="19"/>
      <c r="E59" s="19"/>
      <c r="F59" s="55"/>
      <c r="G59" s="55"/>
      <c r="H59" s="19"/>
      <c r="I59" s="11" t="str">
        <f>LEFT(Tabel1[[#This Row],[Ruumi tüüp (TALO Tüüpruumide nimestik)]],2)</f>
        <v/>
      </c>
      <c r="J59" s="24"/>
      <c r="K59" s="19"/>
      <c r="L59" s="11" t="str">
        <f>IFERROR(VLOOKUP(Tabel1[[#This Row],[Üürnik]],'Lepingu lisa'!$AW$3:$AX$22,2,FALSE),"")</f>
        <v/>
      </c>
      <c r="M59" s="11" t="str">
        <f>IFERROR(VLOOKUP(Tabel1[[#This Row],[Jaotus]],Tabelid!L:M,2,FALSE),"")</f>
        <v/>
      </c>
      <c r="N59" s="11"/>
      <c r="O59" s="36"/>
      <c r="P59" s="36"/>
      <c r="Q59" s="36"/>
      <c r="R59" s="36"/>
      <c r="S59" s="36"/>
      <c r="T59" s="36"/>
      <c r="U59" s="36"/>
      <c r="V59" s="36"/>
      <c r="W59" s="36"/>
      <c r="X59" s="36"/>
      <c r="Y59" s="36"/>
      <c r="Z59" s="36"/>
      <c r="AA59" s="36"/>
      <c r="AB59" s="36"/>
      <c r="AC59" s="36"/>
      <c r="AD59" s="36"/>
      <c r="AE59" s="36"/>
      <c r="AF59" s="36"/>
      <c r="AG59" s="36"/>
    </row>
    <row r="60" spans="1:33" x14ac:dyDescent="0.25">
      <c r="A60" s="19"/>
      <c r="B60" s="21"/>
      <c r="C60" s="19"/>
      <c r="D60" s="19"/>
      <c r="E60" s="19"/>
      <c r="F60" s="55"/>
      <c r="G60" s="55"/>
      <c r="H60" s="19"/>
      <c r="I60" s="11" t="str">
        <f>LEFT(Tabel1[[#This Row],[Ruumi tüüp (TALO Tüüpruumide nimestik)]],2)</f>
        <v/>
      </c>
      <c r="J60" s="24"/>
      <c r="K60" s="19"/>
      <c r="L60" s="11" t="str">
        <f>IFERROR(VLOOKUP(Tabel1[[#This Row],[Üürnik]],'Lepingu lisa'!$AW$3:$AX$22,2,FALSE),"")</f>
        <v/>
      </c>
      <c r="M60" s="11" t="str">
        <f>IFERROR(VLOOKUP(Tabel1[[#This Row],[Jaotus]],Tabelid!L:M,2,FALSE),"")</f>
        <v/>
      </c>
      <c r="N60" s="11"/>
      <c r="O60" s="36"/>
      <c r="P60" s="36"/>
      <c r="Q60" s="36"/>
      <c r="R60" s="36"/>
      <c r="S60" s="36"/>
      <c r="T60" s="36"/>
      <c r="U60" s="36"/>
      <c r="V60" s="36"/>
      <c r="W60" s="36"/>
      <c r="X60" s="36"/>
      <c r="Y60" s="36"/>
      <c r="Z60" s="36"/>
      <c r="AA60" s="36"/>
      <c r="AB60" s="36"/>
      <c r="AC60" s="36"/>
      <c r="AD60" s="36"/>
      <c r="AE60" s="36"/>
      <c r="AF60" s="36"/>
      <c r="AG60" s="36"/>
    </row>
    <row r="61" spans="1:33" x14ac:dyDescent="0.25">
      <c r="A61" s="19"/>
      <c r="B61" s="21"/>
      <c r="C61" s="19"/>
      <c r="D61" s="19"/>
      <c r="E61" s="19"/>
      <c r="F61" s="55"/>
      <c r="G61" s="55"/>
      <c r="H61" s="19"/>
      <c r="I61" s="11" t="str">
        <f>LEFT(Tabel1[[#This Row],[Ruumi tüüp (TALO Tüüpruumide nimestik)]],2)</f>
        <v/>
      </c>
      <c r="J61" s="24"/>
      <c r="K61" s="19"/>
      <c r="L61" s="11" t="str">
        <f>IFERROR(VLOOKUP(Tabel1[[#This Row],[Üürnik]],'Lepingu lisa'!$AW$3:$AX$22,2,FALSE),"")</f>
        <v/>
      </c>
      <c r="M61" s="11" t="str">
        <f>IFERROR(VLOOKUP(Tabel1[[#This Row],[Jaotus]],Tabelid!L:M,2,FALSE),"")</f>
        <v/>
      </c>
      <c r="N61" s="11"/>
      <c r="O61" s="36"/>
      <c r="P61" s="36"/>
      <c r="Q61" s="36"/>
      <c r="R61" s="36"/>
      <c r="S61" s="36"/>
      <c r="T61" s="36"/>
      <c r="U61" s="36"/>
      <c r="V61" s="36"/>
      <c r="W61" s="36"/>
      <c r="X61" s="36"/>
      <c r="Y61" s="36"/>
      <c r="Z61" s="36"/>
      <c r="AA61" s="36"/>
      <c r="AB61" s="36"/>
      <c r="AC61" s="36"/>
      <c r="AD61" s="36"/>
      <c r="AE61" s="36"/>
      <c r="AF61" s="36"/>
      <c r="AG61" s="36"/>
    </row>
    <row r="62" spans="1:33" x14ac:dyDescent="0.25">
      <c r="A62" s="19"/>
      <c r="B62" s="21"/>
      <c r="C62" s="19"/>
      <c r="D62" s="19"/>
      <c r="E62" s="19"/>
      <c r="F62" s="55"/>
      <c r="G62" s="55"/>
      <c r="H62" s="19"/>
      <c r="I62" s="11" t="str">
        <f>LEFT(Tabel1[[#This Row],[Ruumi tüüp (TALO Tüüpruumide nimestik)]],2)</f>
        <v/>
      </c>
      <c r="J62" s="20"/>
      <c r="K62" s="19"/>
      <c r="L62" s="11" t="str">
        <f>IFERROR(VLOOKUP(Tabel1[[#This Row],[Üürnik]],'Lepingu lisa'!$AW$3:$AX$22,2,FALSE),"")</f>
        <v/>
      </c>
      <c r="M62" s="11" t="str">
        <f>IFERROR(VLOOKUP(Tabel1[[#This Row],[Jaotus]],Tabelid!L:M,2,FALSE),"")</f>
        <v/>
      </c>
      <c r="N62" s="11"/>
      <c r="O62" s="36"/>
      <c r="P62" s="36"/>
      <c r="Q62" s="36"/>
      <c r="R62" s="36"/>
      <c r="S62" s="36"/>
      <c r="T62" s="36"/>
      <c r="U62" s="36"/>
      <c r="V62" s="36"/>
      <c r="W62" s="36"/>
      <c r="X62" s="36"/>
      <c r="Y62" s="36"/>
      <c r="Z62" s="36"/>
      <c r="AA62" s="36"/>
      <c r="AB62" s="36"/>
      <c r="AC62" s="36"/>
      <c r="AD62" s="36"/>
      <c r="AE62" s="36"/>
      <c r="AF62" s="36"/>
      <c r="AG62" s="36"/>
    </row>
    <row r="63" spans="1:33" x14ac:dyDescent="0.25">
      <c r="A63" s="19"/>
      <c r="B63" s="21"/>
      <c r="C63" s="19"/>
      <c r="D63" s="19"/>
      <c r="E63" s="19"/>
      <c r="F63" s="55"/>
      <c r="G63" s="55"/>
      <c r="H63" s="19"/>
      <c r="I63" s="11" t="str">
        <f>LEFT(Tabel1[[#This Row],[Ruumi tüüp (TALO Tüüpruumide nimestik)]],2)</f>
        <v/>
      </c>
      <c r="J63" s="20"/>
      <c r="K63" s="19"/>
      <c r="L63" s="11" t="str">
        <f>IFERROR(VLOOKUP(Tabel1[[#This Row],[Üürnik]],'Lepingu lisa'!$AW$3:$AX$22,2,FALSE),"")</f>
        <v/>
      </c>
      <c r="M63" s="11" t="str">
        <f>IFERROR(VLOOKUP(Tabel1[[#This Row],[Jaotus]],Tabelid!L:M,2,FALSE),"")</f>
        <v/>
      </c>
      <c r="N63" s="11"/>
      <c r="O63" s="36"/>
      <c r="P63" s="36"/>
      <c r="Q63" s="36"/>
      <c r="R63" s="36"/>
      <c r="S63" s="36"/>
      <c r="T63" s="36"/>
      <c r="U63" s="36"/>
      <c r="V63" s="36"/>
      <c r="W63" s="36"/>
      <c r="X63" s="36"/>
      <c r="Y63" s="36"/>
      <c r="Z63" s="36"/>
      <c r="AA63" s="36"/>
      <c r="AB63" s="36"/>
      <c r="AC63" s="36"/>
      <c r="AD63" s="36"/>
      <c r="AE63" s="36"/>
      <c r="AF63" s="36"/>
      <c r="AG63" s="36"/>
    </row>
    <row r="64" spans="1:33" x14ac:dyDescent="0.25">
      <c r="A64" s="19"/>
      <c r="B64" s="21"/>
      <c r="C64" s="19"/>
      <c r="D64" s="19"/>
      <c r="E64" s="19"/>
      <c r="F64" s="55"/>
      <c r="G64" s="55"/>
      <c r="H64" s="19"/>
      <c r="I64" s="11" t="str">
        <f>LEFT(Tabel1[[#This Row],[Ruumi tüüp (TALO Tüüpruumide nimestik)]],2)</f>
        <v/>
      </c>
      <c r="J64" s="20"/>
      <c r="K64" s="19"/>
      <c r="L64" s="11" t="str">
        <f>IFERROR(VLOOKUP(Tabel1[[#This Row],[Üürnik]],'Lepingu lisa'!$AW$3:$AX$22,2,FALSE),"")</f>
        <v/>
      </c>
      <c r="M64" s="11" t="str">
        <f>IFERROR(VLOOKUP(Tabel1[[#This Row],[Jaotus]],Tabelid!L:M,2,FALSE),"")</f>
        <v/>
      </c>
      <c r="N64" s="11"/>
      <c r="O64" s="36"/>
      <c r="P64" s="36"/>
      <c r="Q64" s="36"/>
      <c r="R64" s="36"/>
      <c r="S64" s="36"/>
      <c r="T64" s="36"/>
      <c r="U64" s="36"/>
      <c r="V64" s="36"/>
      <c r="W64" s="36"/>
      <c r="X64" s="36"/>
      <c r="Y64" s="36"/>
      <c r="Z64" s="36"/>
      <c r="AA64" s="36"/>
      <c r="AB64" s="36"/>
      <c r="AC64" s="36"/>
      <c r="AD64" s="36"/>
      <c r="AE64" s="36"/>
      <c r="AF64" s="36"/>
      <c r="AG64" s="36"/>
    </row>
    <row r="65" spans="1:33" x14ac:dyDescent="0.25">
      <c r="A65" s="19"/>
      <c r="B65" s="21"/>
      <c r="C65" s="19"/>
      <c r="D65" s="19"/>
      <c r="E65" s="19"/>
      <c r="F65" s="55"/>
      <c r="G65" s="55"/>
      <c r="H65" s="19"/>
      <c r="I65" s="11" t="str">
        <f>LEFT(Tabel1[[#This Row],[Ruumi tüüp (TALO Tüüpruumide nimestik)]],2)</f>
        <v/>
      </c>
      <c r="J65" s="20"/>
      <c r="K65" s="19"/>
      <c r="L65" s="11" t="str">
        <f>IFERROR(VLOOKUP(Tabel1[[#This Row],[Üürnik]],'Lepingu lisa'!$AW$3:$AX$22,2,FALSE),"")</f>
        <v/>
      </c>
      <c r="M65" s="11" t="str">
        <f>IFERROR(VLOOKUP(Tabel1[[#This Row],[Jaotus]],Tabelid!L:M,2,FALSE),"")</f>
        <v/>
      </c>
      <c r="N65" s="11"/>
      <c r="O65" s="36"/>
      <c r="P65" s="36"/>
      <c r="Q65" s="36"/>
      <c r="R65" s="36"/>
      <c r="S65" s="36"/>
      <c r="T65" s="36"/>
      <c r="U65" s="36"/>
      <c r="V65" s="36"/>
      <c r="W65" s="36"/>
      <c r="X65" s="36"/>
      <c r="Y65" s="36"/>
      <c r="Z65" s="36"/>
      <c r="AA65" s="36"/>
      <c r="AB65" s="36"/>
      <c r="AC65" s="36"/>
      <c r="AD65" s="36"/>
      <c r="AE65" s="36"/>
      <c r="AF65" s="36"/>
      <c r="AG65" s="36"/>
    </row>
    <row r="66" spans="1:33" x14ac:dyDescent="0.25">
      <c r="A66" s="19"/>
      <c r="B66" s="21"/>
      <c r="C66" s="19"/>
      <c r="D66" s="19"/>
      <c r="E66" s="19"/>
      <c r="F66" s="55"/>
      <c r="G66" s="55"/>
      <c r="H66" s="19"/>
      <c r="I66" s="11" t="str">
        <f>LEFT(Tabel1[[#This Row],[Ruumi tüüp (TALO Tüüpruumide nimestik)]],2)</f>
        <v/>
      </c>
      <c r="J66" s="20"/>
      <c r="K66" s="19"/>
      <c r="L66" s="11" t="str">
        <f>IFERROR(VLOOKUP(Tabel1[[#This Row],[Üürnik]],'Lepingu lisa'!$AW$3:$AX$22,2,FALSE),"")</f>
        <v/>
      </c>
      <c r="M66" s="11" t="str">
        <f>IFERROR(VLOOKUP(Tabel1[[#This Row],[Jaotus]],Tabelid!L:M,2,FALSE),"")</f>
        <v/>
      </c>
      <c r="N66" s="11"/>
      <c r="O66" s="36"/>
      <c r="P66" s="36"/>
      <c r="Q66" s="36"/>
      <c r="R66" s="36"/>
      <c r="S66" s="36"/>
      <c r="T66" s="36"/>
      <c r="U66" s="36"/>
      <c r="V66" s="36"/>
      <c r="W66" s="36"/>
      <c r="X66" s="36"/>
      <c r="Y66" s="36"/>
      <c r="Z66" s="36"/>
      <c r="AA66" s="36"/>
      <c r="AB66" s="36"/>
      <c r="AC66" s="36"/>
      <c r="AD66" s="36"/>
      <c r="AE66" s="36"/>
      <c r="AF66" s="36"/>
      <c r="AG66" s="36"/>
    </row>
    <row r="67" spans="1:33" x14ac:dyDescent="0.25">
      <c r="A67" s="19"/>
      <c r="B67" s="21"/>
      <c r="C67" s="19"/>
      <c r="D67" s="19"/>
      <c r="E67" s="19"/>
      <c r="F67" s="55"/>
      <c r="G67" s="55"/>
      <c r="H67" s="19"/>
      <c r="I67" s="11" t="str">
        <f>LEFT(Tabel1[[#This Row],[Ruumi tüüp (TALO Tüüpruumide nimestik)]],2)</f>
        <v/>
      </c>
      <c r="J67" s="20"/>
      <c r="K67" s="19"/>
      <c r="L67" s="11" t="str">
        <f>IFERROR(VLOOKUP(Tabel1[[#This Row],[Üürnik]],'Lepingu lisa'!$AW$3:$AX$22,2,FALSE),"")</f>
        <v/>
      </c>
      <c r="M67" s="11" t="str">
        <f>IFERROR(VLOOKUP(Tabel1[[#This Row],[Jaotus]],Tabelid!L:M,2,FALSE),"")</f>
        <v/>
      </c>
      <c r="N67" s="11"/>
      <c r="O67" s="36"/>
      <c r="P67" s="36"/>
      <c r="Q67" s="36"/>
      <c r="R67" s="36"/>
      <c r="S67" s="36"/>
      <c r="T67" s="36"/>
      <c r="U67" s="36"/>
      <c r="V67" s="36"/>
      <c r="W67" s="36"/>
      <c r="X67" s="36"/>
      <c r="Y67" s="36"/>
      <c r="Z67" s="36"/>
      <c r="AA67" s="36"/>
      <c r="AB67" s="36"/>
      <c r="AC67" s="36"/>
      <c r="AD67" s="36"/>
      <c r="AE67" s="36"/>
      <c r="AF67" s="36"/>
      <c r="AG67" s="36"/>
    </row>
    <row r="68" spans="1:33" x14ac:dyDescent="0.25">
      <c r="A68" s="19"/>
      <c r="B68" s="21"/>
      <c r="C68" s="19"/>
      <c r="D68" s="19"/>
      <c r="E68" s="19"/>
      <c r="F68" s="55"/>
      <c r="G68" s="55"/>
      <c r="H68" s="19"/>
      <c r="I68" s="11" t="str">
        <f>LEFT(Tabel1[[#This Row],[Ruumi tüüp (TALO Tüüpruumide nimestik)]],2)</f>
        <v/>
      </c>
      <c r="J68" s="20"/>
      <c r="K68" s="19"/>
      <c r="L68" s="11" t="str">
        <f>IFERROR(VLOOKUP(Tabel1[[#This Row],[Üürnik]],'Lepingu lisa'!$AW$3:$AX$22,2,FALSE),"")</f>
        <v/>
      </c>
      <c r="M68" s="11" t="str">
        <f>IFERROR(VLOOKUP(Tabel1[[#This Row],[Jaotus]],Tabelid!L:M,2,FALSE),"")</f>
        <v/>
      </c>
      <c r="N68" s="11"/>
      <c r="O68" s="36"/>
      <c r="P68" s="36"/>
      <c r="Q68" s="36"/>
      <c r="R68" s="36"/>
      <c r="S68" s="36"/>
      <c r="T68" s="36"/>
      <c r="U68" s="36"/>
      <c r="V68" s="36"/>
      <c r="W68" s="36"/>
      <c r="X68" s="36"/>
      <c r="Y68" s="36"/>
      <c r="Z68" s="36"/>
      <c r="AA68" s="36"/>
      <c r="AB68" s="36"/>
      <c r="AC68" s="36"/>
      <c r="AD68" s="36"/>
      <c r="AE68" s="36"/>
      <c r="AF68" s="36"/>
      <c r="AG68" s="36"/>
    </row>
    <row r="69" spans="1:33" x14ac:dyDescent="0.25">
      <c r="A69" s="19"/>
      <c r="B69" s="21"/>
      <c r="C69" s="19"/>
      <c r="D69" s="19"/>
      <c r="E69" s="19"/>
      <c r="F69" s="55"/>
      <c r="G69" s="55"/>
      <c r="H69" s="19"/>
      <c r="I69" s="11" t="str">
        <f>LEFT(Tabel1[[#This Row],[Ruumi tüüp (TALO Tüüpruumide nimestik)]],2)</f>
        <v/>
      </c>
      <c r="J69" s="20"/>
      <c r="K69" s="19"/>
      <c r="L69" s="11" t="str">
        <f>IFERROR(VLOOKUP(Tabel1[[#This Row],[Üürnik]],'Lepingu lisa'!$AW$3:$AX$22,2,FALSE),"")</f>
        <v/>
      </c>
      <c r="M69" s="11" t="str">
        <f>IFERROR(VLOOKUP(Tabel1[[#This Row],[Jaotus]],Tabelid!L:M,2,FALSE),"")</f>
        <v/>
      </c>
      <c r="N69" s="11"/>
      <c r="O69" s="36"/>
      <c r="P69" s="36"/>
      <c r="Q69" s="36"/>
      <c r="R69" s="36"/>
      <c r="S69" s="36"/>
      <c r="T69" s="36"/>
      <c r="U69" s="36"/>
      <c r="V69" s="36"/>
      <c r="W69" s="36"/>
      <c r="X69" s="36"/>
      <c r="Y69" s="36"/>
      <c r="Z69" s="36"/>
      <c r="AA69" s="36"/>
      <c r="AB69" s="36"/>
      <c r="AC69" s="36"/>
      <c r="AD69" s="36"/>
      <c r="AE69" s="36"/>
      <c r="AF69" s="36"/>
      <c r="AG69" s="36"/>
    </row>
    <row r="70" spans="1:33" x14ac:dyDescent="0.25">
      <c r="A70" s="19"/>
      <c r="B70" s="21"/>
      <c r="C70" s="19"/>
      <c r="D70" s="19"/>
      <c r="E70" s="19"/>
      <c r="F70" s="55"/>
      <c r="G70" s="55"/>
      <c r="H70" s="19"/>
      <c r="I70" s="11" t="str">
        <f>LEFT(Tabel1[[#This Row],[Ruumi tüüp (TALO Tüüpruumide nimestik)]],2)</f>
        <v/>
      </c>
      <c r="J70" s="20"/>
      <c r="K70" s="19"/>
      <c r="L70" s="11" t="str">
        <f>IFERROR(VLOOKUP(Tabel1[[#This Row],[Üürnik]],'Lepingu lisa'!$AW$3:$AX$22,2,FALSE),"")</f>
        <v/>
      </c>
      <c r="M70" s="11" t="str">
        <f>IFERROR(VLOOKUP(Tabel1[[#This Row],[Jaotus]],Tabelid!L:M,2,FALSE),"")</f>
        <v/>
      </c>
      <c r="N70" s="11"/>
      <c r="O70" s="36"/>
      <c r="P70" s="36"/>
      <c r="Q70" s="36"/>
      <c r="R70" s="36"/>
      <c r="S70" s="36"/>
      <c r="T70" s="36"/>
      <c r="U70" s="36"/>
      <c r="V70" s="36"/>
      <c r="W70" s="36"/>
      <c r="X70" s="36"/>
      <c r="Y70" s="36"/>
      <c r="Z70" s="36"/>
      <c r="AA70" s="36"/>
      <c r="AB70" s="36"/>
      <c r="AC70" s="36"/>
      <c r="AD70" s="36"/>
      <c r="AE70" s="36"/>
      <c r="AF70" s="36"/>
      <c r="AG70" s="36"/>
    </row>
    <row r="71" spans="1:33" x14ac:dyDescent="0.25">
      <c r="A71" s="19"/>
      <c r="B71" s="21"/>
      <c r="C71" s="19"/>
      <c r="D71" s="19"/>
      <c r="E71" s="19"/>
      <c r="F71" s="55"/>
      <c r="G71" s="55"/>
      <c r="H71" s="19"/>
      <c r="I71" s="11" t="str">
        <f>LEFT(Tabel1[[#This Row],[Ruumi tüüp (TALO Tüüpruumide nimestik)]],2)</f>
        <v/>
      </c>
      <c r="J71" s="20"/>
      <c r="K71" s="19"/>
      <c r="L71" s="11" t="str">
        <f>IFERROR(VLOOKUP(Tabel1[[#This Row],[Üürnik]],'Lepingu lisa'!$AW$3:$AX$22,2,FALSE),"")</f>
        <v/>
      </c>
      <c r="M71" s="11" t="str">
        <f>IFERROR(VLOOKUP(Tabel1[[#This Row],[Jaotus]],Tabelid!L:M,2,FALSE),"")</f>
        <v/>
      </c>
      <c r="N71" s="11"/>
      <c r="O71" s="36"/>
      <c r="P71" s="36"/>
      <c r="Q71" s="36"/>
      <c r="R71" s="36"/>
      <c r="S71" s="36"/>
      <c r="T71" s="36"/>
      <c r="U71" s="36"/>
      <c r="V71" s="36"/>
      <c r="W71" s="36"/>
      <c r="X71" s="36"/>
      <c r="Y71" s="36"/>
      <c r="Z71" s="36"/>
      <c r="AA71" s="36"/>
      <c r="AB71" s="36"/>
      <c r="AC71" s="36"/>
      <c r="AD71" s="36"/>
      <c r="AE71" s="36"/>
      <c r="AF71" s="36"/>
      <c r="AG71" s="36"/>
    </row>
    <row r="72" spans="1:33" x14ac:dyDescent="0.25">
      <c r="A72" s="19"/>
      <c r="B72" s="21"/>
      <c r="C72" s="19"/>
      <c r="D72" s="19"/>
      <c r="E72" s="19"/>
      <c r="F72" s="55"/>
      <c r="G72" s="55"/>
      <c r="H72" s="19"/>
      <c r="I72" s="11" t="str">
        <f>LEFT(Tabel1[[#This Row],[Ruumi tüüp (TALO Tüüpruumide nimestik)]],2)</f>
        <v/>
      </c>
      <c r="J72" s="20"/>
      <c r="K72" s="19"/>
      <c r="L72" s="11" t="str">
        <f>IFERROR(VLOOKUP(Tabel1[[#This Row],[Üürnik]],'Lepingu lisa'!$AW$3:$AX$22,2,FALSE),"")</f>
        <v/>
      </c>
      <c r="M72" s="11" t="str">
        <f>IFERROR(VLOOKUP(Tabel1[[#This Row],[Jaotus]],Tabelid!L:M,2,FALSE),"")</f>
        <v/>
      </c>
      <c r="N72" s="11"/>
      <c r="O72" s="36"/>
      <c r="P72" s="36"/>
      <c r="Q72" s="36"/>
      <c r="R72" s="36"/>
      <c r="S72" s="36"/>
      <c r="T72" s="36"/>
      <c r="U72" s="36"/>
      <c r="V72" s="36"/>
      <c r="W72" s="36"/>
      <c r="X72" s="36"/>
      <c r="Y72" s="36"/>
      <c r="Z72" s="36"/>
      <c r="AA72" s="36"/>
      <c r="AB72" s="36"/>
      <c r="AC72" s="36"/>
      <c r="AD72" s="36"/>
      <c r="AE72" s="36"/>
      <c r="AF72" s="36"/>
      <c r="AG72" s="36"/>
    </row>
    <row r="73" spans="1:33" x14ac:dyDescent="0.25">
      <c r="A73" s="19"/>
      <c r="B73" s="21"/>
      <c r="C73" s="19"/>
      <c r="D73" s="19"/>
      <c r="E73" s="19"/>
      <c r="F73" s="55"/>
      <c r="G73" s="55"/>
      <c r="H73" s="19"/>
      <c r="I73" s="11" t="str">
        <f>LEFT(Tabel1[[#This Row],[Ruumi tüüp (TALO Tüüpruumide nimestik)]],2)</f>
        <v/>
      </c>
      <c r="J73" s="20"/>
      <c r="K73" s="19"/>
      <c r="L73" s="11" t="str">
        <f>IFERROR(VLOOKUP(Tabel1[[#This Row],[Üürnik]],'Lepingu lisa'!$AW$3:$AX$22,2,FALSE),"")</f>
        <v/>
      </c>
      <c r="M73" s="11" t="str">
        <f>IFERROR(VLOOKUP(Tabel1[[#This Row],[Jaotus]],Tabelid!L:M,2,FALSE),"")</f>
        <v/>
      </c>
      <c r="N73" s="11"/>
      <c r="O73" s="36"/>
      <c r="P73" s="36"/>
      <c r="Q73" s="36"/>
      <c r="R73" s="36"/>
      <c r="S73" s="36"/>
      <c r="T73" s="36"/>
      <c r="U73" s="36"/>
      <c r="V73" s="36"/>
      <c r="W73" s="36"/>
      <c r="X73" s="36"/>
      <c r="Y73" s="36"/>
      <c r="Z73" s="36"/>
      <c r="AA73" s="36"/>
      <c r="AB73" s="36"/>
      <c r="AC73" s="36"/>
      <c r="AD73" s="36"/>
      <c r="AE73" s="36"/>
      <c r="AF73" s="36"/>
      <c r="AG73" s="36"/>
    </row>
    <row r="74" spans="1:33" x14ac:dyDescent="0.25">
      <c r="A74" s="19"/>
      <c r="B74" s="21"/>
      <c r="C74" s="19"/>
      <c r="D74" s="19"/>
      <c r="E74" s="19"/>
      <c r="F74" s="55"/>
      <c r="G74" s="55"/>
      <c r="H74" s="19"/>
      <c r="I74" s="11" t="str">
        <f>LEFT(Tabel1[[#This Row],[Ruumi tüüp (TALO Tüüpruumide nimestik)]],2)</f>
        <v/>
      </c>
      <c r="J74" s="20"/>
      <c r="K74" s="19"/>
      <c r="L74" s="11" t="str">
        <f>IFERROR(VLOOKUP(Tabel1[[#This Row],[Üürnik]],'Lepingu lisa'!$AW$3:$AX$22,2,FALSE),"")</f>
        <v/>
      </c>
      <c r="M74" s="11" t="str">
        <f>IFERROR(VLOOKUP(Tabel1[[#This Row],[Jaotus]],Tabelid!L:M,2,FALSE),"")</f>
        <v/>
      </c>
      <c r="N74" s="11"/>
      <c r="O74" s="36"/>
      <c r="P74" s="36"/>
      <c r="Q74" s="36"/>
      <c r="R74" s="36"/>
      <c r="S74" s="36"/>
      <c r="T74" s="36"/>
      <c r="U74" s="36"/>
      <c r="V74" s="36"/>
      <c r="W74" s="36"/>
      <c r="X74" s="36"/>
      <c r="Y74" s="36"/>
      <c r="Z74" s="36"/>
      <c r="AA74" s="36"/>
      <c r="AB74" s="36"/>
      <c r="AC74" s="36"/>
      <c r="AD74" s="36"/>
      <c r="AE74" s="36"/>
      <c r="AF74" s="36"/>
      <c r="AG74" s="36"/>
    </row>
    <row r="75" spans="1:33" x14ac:dyDescent="0.25">
      <c r="A75" s="19"/>
      <c r="B75" s="21"/>
      <c r="C75" s="19"/>
      <c r="D75" s="19"/>
      <c r="E75" s="19"/>
      <c r="F75" s="55"/>
      <c r="G75" s="55"/>
      <c r="H75" s="19"/>
      <c r="I75" s="11" t="str">
        <f>LEFT(Tabel1[[#This Row],[Ruumi tüüp (TALO Tüüpruumide nimestik)]],2)</f>
        <v/>
      </c>
      <c r="J75" s="20"/>
      <c r="K75" s="19"/>
      <c r="L75" s="11" t="str">
        <f>IFERROR(VLOOKUP(Tabel1[[#This Row],[Üürnik]],'Lepingu lisa'!$AW$3:$AX$22,2,FALSE),"")</f>
        <v/>
      </c>
      <c r="M75" s="11" t="str">
        <f>IFERROR(VLOOKUP(Tabel1[[#This Row],[Jaotus]],Tabelid!L:M,2,FALSE),"")</f>
        <v/>
      </c>
      <c r="N75" s="11"/>
      <c r="O75" s="36"/>
      <c r="P75" s="36"/>
      <c r="Q75" s="36"/>
      <c r="R75" s="36"/>
      <c r="S75" s="36"/>
      <c r="T75" s="36"/>
      <c r="U75" s="36"/>
      <c r="V75" s="36"/>
      <c r="W75" s="36"/>
      <c r="X75" s="36"/>
      <c r="Y75" s="36"/>
      <c r="Z75" s="36"/>
      <c r="AA75" s="36"/>
      <c r="AB75" s="36"/>
      <c r="AC75" s="36"/>
      <c r="AD75" s="36"/>
      <c r="AE75" s="36"/>
      <c r="AF75" s="36"/>
      <c r="AG75" s="36"/>
    </row>
    <row r="76" spans="1:33" x14ac:dyDescent="0.25">
      <c r="A76" s="19"/>
      <c r="B76" s="21"/>
      <c r="C76" s="19"/>
      <c r="D76" s="19"/>
      <c r="E76" s="19"/>
      <c r="F76" s="55"/>
      <c r="G76" s="55"/>
      <c r="H76" s="19"/>
      <c r="I76" s="11" t="str">
        <f>LEFT(Tabel1[[#This Row],[Ruumi tüüp (TALO Tüüpruumide nimestik)]],2)</f>
        <v/>
      </c>
      <c r="J76" s="20"/>
      <c r="K76" s="19"/>
      <c r="L76" s="11" t="str">
        <f>IFERROR(VLOOKUP(Tabel1[[#This Row],[Üürnik]],'Lepingu lisa'!$AW$3:$AX$22,2,FALSE),"")</f>
        <v/>
      </c>
      <c r="M76" s="11" t="str">
        <f>IFERROR(VLOOKUP(Tabel1[[#This Row],[Jaotus]],Tabelid!L:M,2,FALSE),"")</f>
        <v/>
      </c>
      <c r="N76" s="11"/>
      <c r="O76" s="36"/>
      <c r="P76" s="36"/>
      <c r="Q76" s="36"/>
      <c r="R76" s="36"/>
      <c r="S76" s="36"/>
      <c r="T76" s="36"/>
      <c r="U76" s="36"/>
      <c r="V76" s="36"/>
      <c r="W76" s="36"/>
      <c r="X76" s="36"/>
      <c r="Y76" s="36"/>
      <c r="Z76" s="36"/>
      <c r="AA76" s="36"/>
      <c r="AB76" s="36"/>
      <c r="AC76" s="36"/>
      <c r="AD76" s="36"/>
      <c r="AE76" s="36"/>
      <c r="AF76" s="36"/>
      <c r="AG76" s="36"/>
    </row>
    <row r="77" spans="1:33" x14ac:dyDescent="0.25">
      <c r="A77" s="19"/>
      <c r="B77" s="21"/>
      <c r="C77" s="19"/>
      <c r="D77" s="19"/>
      <c r="E77" s="19"/>
      <c r="F77" s="55"/>
      <c r="G77" s="55"/>
      <c r="H77" s="19"/>
      <c r="I77" s="11" t="str">
        <f>LEFT(Tabel1[[#This Row],[Ruumi tüüp (TALO Tüüpruumide nimestik)]],2)</f>
        <v/>
      </c>
      <c r="J77" s="20"/>
      <c r="K77" s="19"/>
      <c r="L77" s="11" t="str">
        <f>IFERROR(VLOOKUP(Tabel1[[#This Row],[Üürnik]],'Lepingu lisa'!$AW$3:$AX$22,2,FALSE),"")</f>
        <v/>
      </c>
      <c r="M77" s="11" t="str">
        <f>IFERROR(VLOOKUP(Tabel1[[#This Row],[Jaotus]],Tabelid!L:M,2,FALSE),"")</f>
        <v/>
      </c>
      <c r="N77" s="11"/>
      <c r="O77" s="36"/>
      <c r="P77" s="36"/>
      <c r="Q77" s="36"/>
      <c r="R77" s="36"/>
      <c r="S77" s="36"/>
      <c r="T77" s="36"/>
      <c r="U77" s="36"/>
      <c r="V77" s="36"/>
      <c r="W77" s="36"/>
      <c r="X77" s="36"/>
      <c r="Y77" s="36"/>
      <c r="Z77" s="36"/>
      <c r="AA77" s="36"/>
      <c r="AB77" s="36"/>
      <c r="AC77" s="36"/>
      <c r="AD77" s="36"/>
      <c r="AE77" s="36"/>
      <c r="AF77" s="36"/>
      <c r="AG77" s="36"/>
    </row>
    <row r="78" spans="1:33" x14ac:dyDescent="0.25">
      <c r="A78" s="19"/>
      <c r="B78" s="21"/>
      <c r="C78" s="19"/>
      <c r="D78" s="19"/>
      <c r="E78" s="19"/>
      <c r="F78" s="55"/>
      <c r="G78" s="55"/>
      <c r="H78" s="19"/>
      <c r="I78" s="11" t="str">
        <f>LEFT(Tabel1[[#This Row],[Ruumi tüüp (TALO Tüüpruumide nimestik)]],2)</f>
        <v/>
      </c>
      <c r="J78" s="20"/>
      <c r="K78" s="19"/>
      <c r="L78" s="11" t="str">
        <f>IFERROR(VLOOKUP(Tabel1[[#This Row],[Üürnik]],'Lepingu lisa'!$AW$3:$AX$22,2,FALSE),"")</f>
        <v/>
      </c>
      <c r="M78" s="11" t="str">
        <f>IFERROR(VLOOKUP(Tabel1[[#This Row],[Jaotus]],Tabelid!L:M,2,FALSE),"")</f>
        <v/>
      </c>
      <c r="N78" s="11"/>
      <c r="O78" s="36"/>
      <c r="P78" s="36"/>
      <c r="Q78" s="36"/>
      <c r="R78" s="36"/>
      <c r="S78" s="36"/>
      <c r="T78" s="36"/>
      <c r="U78" s="36"/>
      <c r="V78" s="36"/>
      <c r="W78" s="36"/>
      <c r="X78" s="36"/>
      <c r="Y78" s="36"/>
      <c r="Z78" s="36"/>
      <c r="AA78" s="36"/>
      <c r="AB78" s="36"/>
      <c r="AC78" s="36"/>
      <c r="AD78" s="36"/>
      <c r="AE78" s="36"/>
      <c r="AF78" s="36"/>
      <c r="AG78" s="36"/>
    </row>
    <row r="79" spans="1:33" x14ac:dyDescent="0.25">
      <c r="A79" s="19"/>
      <c r="B79" s="21"/>
      <c r="C79" s="19"/>
      <c r="D79" s="19"/>
      <c r="E79" s="19"/>
      <c r="F79" s="55"/>
      <c r="G79" s="55"/>
      <c r="H79" s="19"/>
      <c r="I79" s="11" t="str">
        <f>LEFT(Tabel1[[#This Row],[Ruumi tüüp (TALO Tüüpruumide nimestik)]],2)</f>
        <v/>
      </c>
      <c r="J79" s="20"/>
      <c r="K79" s="19"/>
      <c r="L79" s="11" t="str">
        <f>IFERROR(VLOOKUP(Tabel1[[#This Row],[Üürnik]],'Lepingu lisa'!$AW$3:$AX$22,2,FALSE),"")</f>
        <v/>
      </c>
      <c r="M79" s="11" t="str">
        <f>IFERROR(VLOOKUP(Tabel1[[#This Row],[Jaotus]],Tabelid!L:M,2,FALSE),"")</f>
        <v/>
      </c>
      <c r="N79" s="11"/>
      <c r="O79" s="36"/>
      <c r="P79" s="36"/>
      <c r="Q79" s="36"/>
      <c r="R79" s="36"/>
      <c r="S79" s="36"/>
      <c r="T79" s="36"/>
      <c r="U79" s="36"/>
      <c r="V79" s="36"/>
      <c r="W79" s="36"/>
      <c r="X79" s="36"/>
      <c r="Y79" s="36"/>
      <c r="Z79" s="36"/>
      <c r="AA79" s="36"/>
      <c r="AB79" s="36"/>
      <c r="AC79" s="36"/>
      <c r="AD79" s="36"/>
      <c r="AE79" s="36"/>
      <c r="AF79" s="36"/>
      <c r="AG79" s="36"/>
    </row>
    <row r="80" spans="1:33" x14ac:dyDescent="0.25">
      <c r="A80" s="19"/>
      <c r="B80" s="21"/>
      <c r="C80" s="19"/>
      <c r="D80" s="19"/>
      <c r="E80" s="19"/>
      <c r="F80" s="55"/>
      <c r="G80" s="55"/>
      <c r="H80" s="19"/>
      <c r="I80" s="11" t="str">
        <f>LEFT(Tabel1[[#This Row],[Ruumi tüüp (TALO Tüüpruumide nimestik)]],2)</f>
        <v/>
      </c>
      <c r="J80" s="20"/>
      <c r="K80" s="19"/>
      <c r="L80" s="11" t="str">
        <f>IFERROR(VLOOKUP(Tabel1[[#This Row],[Üürnik]],'Lepingu lisa'!$AW$3:$AX$22,2,FALSE),"")</f>
        <v/>
      </c>
      <c r="M80" s="11" t="str">
        <f>IFERROR(VLOOKUP(Tabel1[[#This Row],[Jaotus]],Tabelid!L:M,2,FALSE),"")</f>
        <v/>
      </c>
      <c r="N80" s="11"/>
      <c r="O80" s="36"/>
      <c r="P80" s="36"/>
      <c r="Q80" s="36"/>
      <c r="R80" s="36"/>
      <c r="S80" s="36"/>
      <c r="T80" s="36"/>
      <c r="U80" s="36"/>
      <c r="V80" s="36"/>
      <c r="W80" s="36"/>
      <c r="X80" s="36"/>
      <c r="Y80" s="36"/>
      <c r="Z80" s="36"/>
      <c r="AA80" s="36"/>
      <c r="AB80" s="36"/>
      <c r="AC80" s="36"/>
      <c r="AD80" s="36"/>
      <c r="AE80" s="36"/>
      <c r="AF80" s="36"/>
      <c r="AG80" s="36"/>
    </row>
    <row r="81" spans="1:33" x14ac:dyDescent="0.25">
      <c r="A81" s="19"/>
      <c r="B81" s="21"/>
      <c r="C81" s="19"/>
      <c r="D81" s="19"/>
      <c r="E81" s="19"/>
      <c r="F81" s="55"/>
      <c r="G81" s="55"/>
      <c r="H81" s="19"/>
      <c r="I81" s="11" t="str">
        <f>LEFT(Tabel1[[#This Row],[Ruumi tüüp (TALO Tüüpruumide nimestik)]],2)</f>
        <v/>
      </c>
      <c r="J81" s="20"/>
      <c r="K81" s="19"/>
      <c r="L81" s="11" t="str">
        <f>IFERROR(VLOOKUP(Tabel1[[#This Row],[Üürnik]],'Lepingu lisa'!$AW$3:$AX$22,2,FALSE),"")</f>
        <v/>
      </c>
      <c r="M81" s="11" t="str">
        <f>IFERROR(VLOOKUP(Tabel1[[#This Row],[Jaotus]],Tabelid!L:M,2,FALSE),"")</f>
        <v/>
      </c>
      <c r="N81" s="11"/>
      <c r="O81" s="36"/>
      <c r="P81" s="36"/>
      <c r="Q81" s="36"/>
      <c r="R81" s="36"/>
      <c r="S81" s="36"/>
      <c r="T81" s="36"/>
      <c r="U81" s="36"/>
      <c r="V81" s="36"/>
      <c r="W81" s="36"/>
      <c r="X81" s="36"/>
      <c r="Y81" s="36"/>
      <c r="Z81" s="36"/>
      <c r="AA81" s="36"/>
      <c r="AB81" s="36"/>
      <c r="AC81" s="36"/>
      <c r="AD81" s="36"/>
      <c r="AE81" s="36"/>
      <c r="AF81" s="36"/>
      <c r="AG81" s="36"/>
    </row>
    <row r="82" spans="1:33" x14ac:dyDescent="0.25">
      <c r="A82" s="19"/>
      <c r="B82" s="21"/>
      <c r="C82" s="19"/>
      <c r="D82" s="19"/>
      <c r="E82" s="19"/>
      <c r="F82" s="55"/>
      <c r="G82" s="55"/>
      <c r="H82" s="19"/>
      <c r="I82" s="11" t="str">
        <f>LEFT(Tabel1[[#This Row],[Ruumi tüüp (TALO Tüüpruumide nimestik)]],2)</f>
        <v/>
      </c>
      <c r="J82" s="20"/>
      <c r="K82" s="19"/>
      <c r="L82" s="11" t="str">
        <f>IFERROR(VLOOKUP(Tabel1[[#This Row],[Üürnik]],'Lepingu lisa'!$AW$3:$AX$22,2,FALSE),"")</f>
        <v/>
      </c>
      <c r="M82" s="11" t="str">
        <f>IFERROR(VLOOKUP(Tabel1[[#This Row],[Jaotus]],Tabelid!L:M,2,FALSE),"")</f>
        <v/>
      </c>
      <c r="N82" s="11"/>
      <c r="O82" s="36"/>
      <c r="P82" s="36"/>
      <c r="Q82" s="36"/>
      <c r="R82" s="36"/>
      <c r="S82" s="36"/>
      <c r="T82" s="36"/>
      <c r="U82" s="36"/>
      <c r="V82" s="36"/>
      <c r="W82" s="36"/>
      <c r="X82" s="36"/>
      <c r="Y82" s="36"/>
      <c r="Z82" s="36"/>
      <c r="AA82" s="36"/>
      <c r="AB82" s="36"/>
      <c r="AC82" s="36"/>
      <c r="AD82" s="36"/>
      <c r="AE82" s="36"/>
      <c r="AF82" s="36"/>
      <c r="AG82" s="36"/>
    </row>
    <row r="83" spans="1:33" x14ac:dyDescent="0.25">
      <c r="A83" s="19"/>
      <c r="B83" s="21"/>
      <c r="C83" s="19"/>
      <c r="D83" s="19"/>
      <c r="E83" s="19"/>
      <c r="F83" s="55"/>
      <c r="G83" s="55"/>
      <c r="H83" s="19"/>
      <c r="I83" s="11" t="str">
        <f>LEFT(Tabel1[[#This Row],[Ruumi tüüp (TALO Tüüpruumide nimestik)]],2)</f>
        <v/>
      </c>
      <c r="J83" s="20"/>
      <c r="K83" s="19"/>
      <c r="L83" s="11" t="str">
        <f>IFERROR(VLOOKUP(Tabel1[[#This Row],[Üürnik]],'Lepingu lisa'!$AW$3:$AX$22,2,FALSE),"")</f>
        <v/>
      </c>
      <c r="M83" s="11" t="str">
        <f>IFERROR(VLOOKUP(Tabel1[[#This Row],[Jaotus]],Tabelid!L:M,2,FALSE),"")</f>
        <v/>
      </c>
      <c r="N83" s="11"/>
      <c r="O83" s="36"/>
      <c r="P83" s="36"/>
      <c r="Q83" s="36"/>
      <c r="R83" s="36"/>
      <c r="S83" s="36"/>
      <c r="T83" s="36"/>
      <c r="U83" s="36"/>
      <c r="V83" s="36"/>
      <c r="W83" s="36"/>
      <c r="X83" s="36"/>
      <c r="Y83" s="36"/>
      <c r="Z83" s="36"/>
      <c r="AA83" s="36"/>
      <c r="AB83" s="36"/>
      <c r="AC83" s="36"/>
      <c r="AD83" s="36"/>
      <c r="AE83" s="36"/>
      <c r="AF83" s="36"/>
      <c r="AG83" s="36"/>
    </row>
    <row r="84" spans="1:33" x14ac:dyDescent="0.25">
      <c r="A84" s="19"/>
      <c r="B84" s="21"/>
      <c r="C84" s="19"/>
      <c r="D84" s="19"/>
      <c r="E84" s="19"/>
      <c r="F84" s="55"/>
      <c r="G84" s="55"/>
      <c r="H84" s="19"/>
      <c r="I84" s="11" t="str">
        <f>LEFT(Tabel1[[#This Row],[Ruumi tüüp (TALO Tüüpruumide nimestik)]],2)</f>
        <v/>
      </c>
      <c r="J84" s="20"/>
      <c r="K84" s="19"/>
      <c r="L84" s="11" t="str">
        <f>IFERROR(VLOOKUP(Tabel1[[#This Row],[Üürnik]],'Lepingu lisa'!$AW$3:$AX$22,2,FALSE),"")</f>
        <v/>
      </c>
      <c r="M84" s="11" t="str">
        <f>IFERROR(VLOOKUP(Tabel1[[#This Row],[Jaotus]],Tabelid!L:M,2,FALSE),"")</f>
        <v/>
      </c>
      <c r="N84" s="11"/>
      <c r="O84" s="36"/>
      <c r="P84" s="36"/>
      <c r="Q84" s="36"/>
      <c r="R84" s="36"/>
      <c r="S84" s="36"/>
      <c r="T84" s="36"/>
      <c r="U84" s="36"/>
      <c r="V84" s="36"/>
      <c r="W84" s="36"/>
      <c r="X84" s="36"/>
      <c r="Y84" s="36"/>
      <c r="Z84" s="36"/>
      <c r="AA84" s="36"/>
      <c r="AB84" s="36"/>
      <c r="AC84" s="36"/>
      <c r="AD84" s="36"/>
      <c r="AE84" s="36"/>
      <c r="AF84" s="36"/>
      <c r="AG84" s="36"/>
    </row>
    <row r="85" spans="1:33" x14ac:dyDescent="0.25">
      <c r="A85" s="19"/>
      <c r="B85" s="21"/>
      <c r="C85" s="19"/>
      <c r="D85" s="19"/>
      <c r="E85" s="19"/>
      <c r="F85" s="55"/>
      <c r="G85" s="55"/>
      <c r="H85" s="19"/>
      <c r="I85" s="11" t="str">
        <f>LEFT(Tabel1[[#This Row],[Ruumi tüüp (TALO Tüüpruumide nimestik)]],2)</f>
        <v/>
      </c>
      <c r="J85" s="20"/>
      <c r="K85" s="19"/>
      <c r="L85" s="11" t="str">
        <f>IFERROR(VLOOKUP(Tabel1[[#This Row],[Üürnik]],'Lepingu lisa'!$AW$3:$AX$22,2,FALSE),"")</f>
        <v/>
      </c>
      <c r="M85" s="11" t="str">
        <f>IFERROR(VLOOKUP(Tabel1[[#This Row],[Jaotus]],Tabelid!L:M,2,FALSE),"")</f>
        <v/>
      </c>
      <c r="N85" s="11"/>
      <c r="O85" s="36"/>
      <c r="P85" s="36"/>
      <c r="Q85" s="36"/>
      <c r="R85" s="36"/>
      <c r="S85" s="36"/>
      <c r="T85" s="36"/>
      <c r="U85" s="36"/>
      <c r="V85" s="36"/>
      <c r="W85" s="36"/>
      <c r="X85" s="36"/>
      <c r="Y85" s="36"/>
      <c r="Z85" s="36"/>
      <c r="AA85" s="36"/>
      <c r="AB85" s="36"/>
      <c r="AC85" s="36"/>
      <c r="AD85" s="36"/>
      <c r="AE85" s="36"/>
      <c r="AF85" s="36"/>
      <c r="AG85" s="36"/>
    </row>
    <row r="86" spans="1:33" x14ac:dyDescent="0.25">
      <c r="A86" s="19"/>
      <c r="B86" s="21"/>
      <c r="C86" s="19"/>
      <c r="D86" s="19"/>
      <c r="E86" s="19"/>
      <c r="F86" s="55"/>
      <c r="G86" s="55"/>
      <c r="H86" s="19"/>
      <c r="I86" s="11" t="str">
        <f>LEFT(Tabel1[[#This Row],[Ruumi tüüp (TALO Tüüpruumide nimestik)]],2)</f>
        <v/>
      </c>
      <c r="J86" s="20"/>
      <c r="K86" s="19"/>
      <c r="L86" s="11" t="str">
        <f>IFERROR(VLOOKUP(Tabel1[[#This Row],[Üürnik]],'Lepingu lisa'!$AW$3:$AX$22,2,FALSE),"")</f>
        <v/>
      </c>
      <c r="M86" s="11" t="str">
        <f>IFERROR(VLOOKUP(Tabel1[[#This Row],[Jaotus]],Tabelid!L:M,2,FALSE),"")</f>
        <v/>
      </c>
      <c r="N86" s="11"/>
      <c r="O86" s="36"/>
      <c r="P86" s="36"/>
      <c r="Q86" s="36"/>
      <c r="R86" s="36"/>
      <c r="S86" s="36"/>
      <c r="T86" s="36"/>
      <c r="U86" s="36"/>
      <c r="V86" s="36"/>
      <c r="W86" s="36"/>
      <c r="X86" s="36"/>
      <c r="Y86" s="36"/>
      <c r="Z86" s="36"/>
      <c r="AA86" s="36"/>
      <c r="AB86" s="36"/>
      <c r="AC86" s="36"/>
      <c r="AD86" s="36"/>
      <c r="AE86" s="36"/>
      <c r="AF86" s="36"/>
      <c r="AG86" s="36"/>
    </row>
    <row r="87" spans="1:33" x14ac:dyDescent="0.25">
      <c r="A87" s="19"/>
      <c r="B87" s="21"/>
      <c r="C87" s="19"/>
      <c r="D87" s="19"/>
      <c r="E87" s="19"/>
      <c r="F87" s="55"/>
      <c r="G87" s="55"/>
      <c r="H87" s="19"/>
      <c r="I87" s="11" t="str">
        <f>LEFT(Tabel1[[#This Row],[Ruumi tüüp (TALO Tüüpruumide nimestik)]],2)</f>
        <v/>
      </c>
      <c r="J87" s="20"/>
      <c r="K87" s="19"/>
      <c r="L87" s="11" t="str">
        <f>IFERROR(VLOOKUP(Tabel1[[#This Row],[Üürnik]],'Lepingu lisa'!$AW$3:$AX$22,2,FALSE),"")</f>
        <v/>
      </c>
      <c r="M87" s="11" t="str">
        <f>IFERROR(VLOOKUP(Tabel1[[#This Row],[Jaotus]],Tabelid!L:M,2,FALSE),"")</f>
        <v/>
      </c>
      <c r="N87" s="11"/>
      <c r="O87" s="36"/>
      <c r="P87" s="36"/>
      <c r="Q87" s="36"/>
      <c r="R87" s="36"/>
      <c r="S87" s="36"/>
      <c r="T87" s="36"/>
      <c r="U87" s="36"/>
      <c r="V87" s="36"/>
      <c r="W87" s="36"/>
      <c r="X87" s="36"/>
      <c r="Y87" s="36"/>
      <c r="Z87" s="36"/>
      <c r="AA87" s="36"/>
      <c r="AB87" s="36"/>
      <c r="AC87" s="36"/>
      <c r="AD87" s="36"/>
      <c r="AE87" s="36"/>
      <c r="AF87" s="36"/>
      <c r="AG87" s="36"/>
    </row>
    <row r="88" spans="1:33" x14ac:dyDescent="0.25">
      <c r="A88" s="19"/>
      <c r="B88" s="21"/>
      <c r="C88" s="19"/>
      <c r="D88" s="19"/>
      <c r="E88" s="19"/>
      <c r="F88" s="55"/>
      <c r="G88" s="55"/>
      <c r="H88" s="19"/>
      <c r="I88" s="11" t="str">
        <f>LEFT(Tabel1[[#This Row],[Ruumi tüüp (TALO Tüüpruumide nimestik)]],2)</f>
        <v/>
      </c>
      <c r="J88" s="20"/>
      <c r="K88" s="19"/>
      <c r="L88" s="11" t="str">
        <f>IFERROR(VLOOKUP(Tabel1[[#This Row],[Üürnik]],'Lepingu lisa'!$AW$3:$AX$22,2,FALSE),"")</f>
        <v/>
      </c>
      <c r="M88" s="11" t="str">
        <f>IFERROR(VLOOKUP(Tabel1[[#This Row],[Jaotus]],Tabelid!L:M,2,FALSE),"")</f>
        <v/>
      </c>
      <c r="N88" s="11"/>
      <c r="O88" s="36"/>
      <c r="P88" s="36"/>
      <c r="Q88" s="36"/>
      <c r="R88" s="36"/>
      <c r="S88" s="36"/>
      <c r="T88" s="36"/>
      <c r="U88" s="36"/>
      <c r="V88" s="36"/>
      <c r="W88" s="36"/>
      <c r="X88" s="36"/>
      <c r="Y88" s="36"/>
      <c r="Z88" s="36"/>
      <c r="AA88" s="36"/>
      <c r="AB88" s="36"/>
      <c r="AC88" s="36"/>
      <c r="AD88" s="36"/>
      <c r="AE88" s="36"/>
      <c r="AF88" s="36"/>
      <c r="AG88" s="36"/>
    </row>
    <row r="89" spans="1:33" x14ac:dyDescent="0.25">
      <c r="A89" s="19"/>
      <c r="B89" s="21"/>
      <c r="C89" s="19"/>
      <c r="D89" s="19"/>
      <c r="E89" s="19"/>
      <c r="F89" s="55"/>
      <c r="G89" s="55"/>
      <c r="H89" s="19"/>
      <c r="I89" s="11" t="str">
        <f>LEFT(Tabel1[[#This Row],[Ruumi tüüp (TALO Tüüpruumide nimestik)]],2)</f>
        <v/>
      </c>
      <c r="J89" s="20"/>
      <c r="K89" s="19"/>
      <c r="L89" s="11" t="str">
        <f>IFERROR(VLOOKUP(Tabel1[[#This Row],[Üürnik]],'Lepingu lisa'!$AW$3:$AX$22,2,FALSE),"")</f>
        <v/>
      </c>
      <c r="M89" s="11" t="str">
        <f>IFERROR(VLOOKUP(Tabel1[[#This Row],[Jaotus]],Tabelid!L:M,2,FALSE),"")</f>
        <v/>
      </c>
      <c r="N89" s="11"/>
      <c r="O89" s="36"/>
      <c r="P89" s="36"/>
      <c r="Q89" s="36"/>
      <c r="R89" s="36"/>
      <c r="S89" s="36"/>
      <c r="T89" s="36"/>
      <c r="U89" s="36"/>
      <c r="V89" s="36"/>
      <c r="W89" s="36"/>
      <c r="X89" s="36"/>
      <c r="Y89" s="36"/>
      <c r="Z89" s="36"/>
      <c r="AA89" s="36"/>
      <c r="AB89" s="36"/>
      <c r="AC89" s="36"/>
      <c r="AD89" s="36"/>
      <c r="AE89" s="36"/>
      <c r="AF89" s="36"/>
      <c r="AG89" s="36"/>
    </row>
    <row r="90" spans="1:33" x14ac:dyDescent="0.25">
      <c r="A90" s="19"/>
      <c r="B90" s="21"/>
      <c r="C90" s="19"/>
      <c r="D90" s="19"/>
      <c r="E90" s="19"/>
      <c r="F90" s="55"/>
      <c r="G90" s="55"/>
      <c r="H90" s="19"/>
      <c r="I90" s="11" t="str">
        <f>LEFT(Tabel1[[#This Row],[Ruumi tüüp (TALO Tüüpruumide nimestik)]],2)</f>
        <v/>
      </c>
      <c r="J90" s="20"/>
      <c r="K90" s="19"/>
      <c r="L90" s="11" t="str">
        <f>IFERROR(VLOOKUP(Tabel1[[#This Row],[Üürnik]],'Lepingu lisa'!$AW$3:$AX$22,2,FALSE),"")</f>
        <v/>
      </c>
      <c r="M90" s="11" t="str">
        <f>IFERROR(VLOOKUP(Tabel1[[#This Row],[Jaotus]],Tabelid!L:M,2,FALSE),"")</f>
        <v/>
      </c>
      <c r="N90" s="11"/>
      <c r="O90" s="36"/>
      <c r="P90" s="36"/>
      <c r="Q90" s="36"/>
      <c r="R90" s="36"/>
      <c r="S90" s="36"/>
      <c r="T90" s="36"/>
      <c r="U90" s="36"/>
      <c r="V90" s="36"/>
      <c r="W90" s="36"/>
      <c r="X90" s="36"/>
      <c r="Y90" s="36"/>
      <c r="Z90" s="36"/>
      <c r="AA90" s="36"/>
      <c r="AB90" s="36"/>
      <c r="AC90" s="36"/>
      <c r="AD90" s="36"/>
      <c r="AE90" s="36"/>
      <c r="AF90" s="36"/>
      <c r="AG90" s="36"/>
    </row>
    <row r="91" spans="1:33" x14ac:dyDescent="0.25">
      <c r="A91" s="19"/>
      <c r="B91" s="21"/>
      <c r="C91" s="19"/>
      <c r="D91" s="19"/>
      <c r="E91" s="19"/>
      <c r="F91" s="55"/>
      <c r="G91" s="55"/>
      <c r="H91" s="19"/>
      <c r="I91" s="11" t="str">
        <f>LEFT(Tabel1[[#This Row],[Ruumi tüüp (TALO Tüüpruumide nimestik)]],2)</f>
        <v/>
      </c>
      <c r="J91" s="20"/>
      <c r="K91" s="19"/>
      <c r="L91" s="11" t="str">
        <f>IFERROR(VLOOKUP(Tabel1[[#This Row],[Üürnik]],'Lepingu lisa'!$AW$3:$AX$22,2,FALSE),"")</f>
        <v/>
      </c>
      <c r="M91" s="11" t="str">
        <f>IFERROR(VLOOKUP(Tabel1[[#This Row],[Jaotus]],Tabelid!L:M,2,FALSE),"")</f>
        <v/>
      </c>
      <c r="N91" s="11"/>
      <c r="O91" s="36"/>
      <c r="P91" s="36"/>
      <c r="Q91" s="36"/>
      <c r="R91" s="36"/>
      <c r="S91" s="36"/>
      <c r="T91" s="36"/>
      <c r="U91" s="36"/>
      <c r="V91" s="36"/>
      <c r="W91" s="36"/>
      <c r="X91" s="36"/>
      <c r="Y91" s="36"/>
      <c r="Z91" s="36"/>
      <c r="AA91" s="36"/>
      <c r="AB91" s="36"/>
      <c r="AC91" s="36"/>
      <c r="AD91" s="36"/>
      <c r="AE91" s="36"/>
      <c r="AF91" s="36"/>
      <c r="AG91" s="36"/>
    </row>
    <row r="92" spans="1:33" x14ac:dyDescent="0.25">
      <c r="A92" s="19"/>
      <c r="B92" s="21"/>
      <c r="C92" s="19"/>
      <c r="D92" s="19"/>
      <c r="E92" s="19"/>
      <c r="F92" s="55"/>
      <c r="G92" s="55"/>
      <c r="H92" s="19"/>
      <c r="I92" s="11" t="str">
        <f>LEFT(Tabel1[[#This Row],[Ruumi tüüp (TALO Tüüpruumide nimestik)]],2)</f>
        <v/>
      </c>
      <c r="J92" s="20"/>
      <c r="K92" s="19"/>
      <c r="L92" s="11" t="str">
        <f>IFERROR(VLOOKUP(Tabel1[[#This Row],[Üürnik]],'Lepingu lisa'!$AW$3:$AX$22,2,FALSE),"")</f>
        <v/>
      </c>
      <c r="M92" s="11" t="str">
        <f>IFERROR(VLOOKUP(Tabel1[[#This Row],[Jaotus]],Tabelid!L:M,2,FALSE),"")</f>
        <v/>
      </c>
      <c r="N92" s="11"/>
      <c r="O92" s="36"/>
      <c r="P92" s="36"/>
      <c r="Q92" s="36"/>
      <c r="R92" s="36"/>
      <c r="S92" s="36"/>
      <c r="T92" s="36"/>
      <c r="U92" s="36"/>
      <c r="V92" s="36"/>
      <c r="W92" s="36"/>
      <c r="X92" s="36"/>
      <c r="Y92" s="36"/>
      <c r="Z92" s="36"/>
      <c r="AA92" s="36"/>
      <c r="AB92" s="36"/>
      <c r="AC92" s="36"/>
      <c r="AD92" s="36"/>
      <c r="AE92" s="36"/>
      <c r="AF92" s="36"/>
      <c r="AG92" s="36"/>
    </row>
    <row r="93" spans="1:33" x14ac:dyDescent="0.25">
      <c r="A93" s="19"/>
      <c r="B93" s="21"/>
      <c r="C93" s="19"/>
      <c r="D93" s="19"/>
      <c r="E93" s="19"/>
      <c r="F93" s="55"/>
      <c r="G93" s="55"/>
      <c r="H93" s="19"/>
      <c r="I93" s="11" t="str">
        <f>LEFT(Tabel1[[#This Row],[Ruumi tüüp (TALO Tüüpruumide nimestik)]],2)</f>
        <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25">
      <c r="A94" s="19"/>
      <c r="B94" s="21"/>
      <c r="C94" s="19"/>
      <c r="D94" s="19"/>
      <c r="E94" s="19"/>
      <c r="F94" s="55"/>
      <c r="G94" s="55"/>
      <c r="H94" s="19"/>
      <c r="I94" s="11" t="str">
        <f>LEFT(Tabel1[[#This Row],[Ruumi tüüp (TALO Tüüpruumide nimestik)]],2)</f>
        <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25">
      <c r="A95" s="19"/>
      <c r="B95" s="21"/>
      <c r="C95" s="19"/>
      <c r="D95" s="19"/>
      <c r="E95" s="19"/>
      <c r="F95" s="55"/>
      <c r="G95" s="55"/>
      <c r="H95" s="19"/>
      <c r="I95" s="11" t="str">
        <f>LEFT(Tabel1[[#This Row],[Ruumi tüüp (TALO Tüüpruumide nimestik)]],2)</f>
        <v/>
      </c>
      <c r="J95" s="20"/>
      <c r="K95" s="19"/>
      <c r="L95" s="11" t="str">
        <f>IFERROR(VLOOKUP(Tabel1[[#This Row],[Üürnik]],'Lepingu lisa'!$AW$3:$AX$22,2,FALSE),"")</f>
        <v/>
      </c>
      <c r="M95" s="11" t="str">
        <f>IFERROR(VLOOKUP(Tabel1[[#This Row],[Jaotus]],Tabelid!L:M,2,FALSE),"")</f>
        <v/>
      </c>
      <c r="N95" s="11"/>
      <c r="O95" s="36"/>
      <c r="P95" s="36"/>
      <c r="Q95" s="36"/>
      <c r="R95" s="36"/>
      <c r="S95" s="36"/>
      <c r="T95" s="36"/>
      <c r="U95" s="36"/>
      <c r="V95" s="36"/>
      <c r="W95" s="36"/>
      <c r="X95" s="36"/>
      <c r="Y95" s="36"/>
      <c r="Z95" s="36"/>
      <c r="AA95" s="36"/>
      <c r="AB95" s="36"/>
      <c r="AC95" s="36"/>
      <c r="AD95" s="36"/>
      <c r="AE95" s="36"/>
      <c r="AF95" s="36"/>
      <c r="AG95" s="36"/>
    </row>
    <row r="96" spans="1:33" x14ac:dyDescent="0.25">
      <c r="A96" s="19"/>
      <c r="B96" s="21"/>
      <c r="C96" s="19"/>
      <c r="D96" s="19"/>
      <c r="E96" s="19"/>
      <c r="F96" s="55"/>
      <c r="G96" s="55"/>
      <c r="H96" s="19"/>
      <c r="I96" s="11" t="str">
        <f>LEFT(Tabel1[[#This Row],[Ruumi tüüp (TALO Tüüpruumide nimestik)]],2)</f>
        <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25">
      <c r="A97" s="19"/>
      <c r="B97" s="21"/>
      <c r="C97" s="19"/>
      <c r="D97" s="19"/>
      <c r="E97" s="19"/>
      <c r="F97" s="55"/>
      <c r="G97" s="55"/>
      <c r="H97" s="19"/>
      <c r="I97" s="11" t="str">
        <f>LEFT(Tabel1[[#This Row],[Ruumi tüüp (TALO Tüüpruumide nimestik)]],2)</f>
        <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25">
      <c r="A98" s="19"/>
      <c r="B98" s="21"/>
      <c r="C98" s="19"/>
      <c r="D98" s="19"/>
      <c r="E98" s="19"/>
      <c r="F98" s="55"/>
      <c r="G98" s="55"/>
      <c r="H98" s="19"/>
      <c r="I98" s="11" t="str">
        <f>LEFT(Tabel1[[#This Row],[Ruumi tüüp (TALO Tüüpruumide nimestik)]],2)</f>
        <v/>
      </c>
      <c r="J98" s="20"/>
      <c r="K98" s="19"/>
      <c r="L98" s="11" t="str">
        <f>IFERROR(VLOOKUP(Tabel1[[#This Row],[Üürnik]],'Lepingu lisa'!$AW$3:$AX$22,2,FALSE),"")</f>
        <v/>
      </c>
      <c r="M98" s="11" t="str">
        <f>IFERROR(VLOOKUP(Tabel1[[#This Row],[Jaotus]],Tabelid!L:M,2,FALSE),"")</f>
        <v/>
      </c>
      <c r="N98" s="11"/>
      <c r="O98" s="36"/>
      <c r="P98" s="36"/>
      <c r="Q98" s="36"/>
      <c r="R98" s="36"/>
      <c r="S98" s="36"/>
      <c r="T98" s="36"/>
      <c r="U98" s="36"/>
      <c r="V98" s="36"/>
      <c r="W98" s="36"/>
      <c r="X98" s="36"/>
      <c r="Y98" s="36"/>
      <c r="Z98" s="36"/>
      <c r="AA98" s="36"/>
      <c r="AB98" s="36"/>
      <c r="AC98" s="36"/>
      <c r="AD98" s="36"/>
      <c r="AE98" s="36"/>
      <c r="AF98" s="36"/>
      <c r="AG98" s="36"/>
    </row>
    <row r="99" spans="1:33" x14ac:dyDescent="0.25">
      <c r="A99" s="19"/>
      <c r="B99" s="21"/>
      <c r="C99" s="19"/>
      <c r="D99" s="19"/>
      <c r="E99" s="19"/>
      <c r="F99" s="55"/>
      <c r="G99" s="55"/>
      <c r="H99" s="19"/>
      <c r="I99" s="11" t="str">
        <f>LEFT(Tabel1[[#This Row],[Ruumi tüüp (TALO Tüüpruumide nimestik)]],2)</f>
        <v/>
      </c>
      <c r="J99" s="20"/>
      <c r="K99" s="19"/>
      <c r="L99" s="11" t="str">
        <f>IFERROR(VLOOKUP(Tabel1[[#This Row],[Üürnik]],'Lepingu lisa'!$AW$3:$AX$22,2,FALSE),"")</f>
        <v/>
      </c>
      <c r="M99" s="11" t="str">
        <f>IFERROR(VLOOKUP(Tabel1[[#This Row],[Jaotus]],Tabelid!L:M,2,FALSE),"")</f>
        <v/>
      </c>
      <c r="N99" s="11"/>
      <c r="O99" s="36"/>
      <c r="P99" s="36"/>
      <c r="Q99" s="36"/>
      <c r="R99" s="36"/>
      <c r="S99" s="36"/>
      <c r="T99" s="36"/>
      <c r="U99" s="36"/>
      <c r="V99" s="36"/>
      <c r="W99" s="36"/>
      <c r="X99" s="36"/>
      <c r="Y99" s="36"/>
      <c r="Z99" s="36"/>
      <c r="AA99" s="36"/>
      <c r="AB99" s="36"/>
      <c r="AC99" s="36"/>
      <c r="AD99" s="36"/>
      <c r="AE99" s="36"/>
      <c r="AF99" s="36"/>
      <c r="AG99" s="36"/>
    </row>
    <row r="100" spans="1:33" x14ac:dyDescent="0.25">
      <c r="A100" s="19"/>
      <c r="B100" s="21"/>
      <c r="C100" s="19"/>
      <c r="D100" s="19"/>
      <c r="E100" s="19"/>
      <c r="F100" s="55"/>
      <c r="G100" s="55"/>
      <c r="H100" s="19"/>
      <c r="I100" s="11" t="str">
        <f>LEFT(Tabel1[[#This Row],[Ruumi tüüp (TALO Tüüpruumide nimestik)]],2)</f>
        <v/>
      </c>
      <c r="J100" s="20"/>
      <c r="K100" s="19"/>
      <c r="L100" s="11" t="str">
        <f>IFERROR(VLOOKUP(Tabel1[[#This Row],[Üürnik]],'Lepingu lisa'!$AW$3:$AX$22,2,FALSE),"")</f>
        <v/>
      </c>
      <c r="M100" s="11" t="str">
        <f>IFERROR(VLOOKUP(Tabel1[[#This Row],[Jaotus]],Tabelid!L:M,2,FALSE),"")</f>
        <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25">
      <c r="A101" s="19"/>
      <c r="B101" s="21"/>
      <c r="C101" s="19"/>
      <c r="D101" s="19"/>
      <c r="E101" s="19"/>
      <c r="F101" s="55"/>
      <c r="G101" s="55"/>
      <c r="H101" s="19"/>
      <c r="I101" s="11" t="str">
        <f>LEFT(Tabel1[[#This Row],[Ruumi tüüp (TALO Tüüpruumide nimestik)]],2)</f>
        <v/>
      </c>
      <c r="J101" s="20"/>
      <c r="K101" s="19"/>
      <c r="L101" s="11" t="str">
        <f>IFERROR(VLOOKUP(Tabel1[[#This Row],[Üürnik]],'Lepingu lisa'!$AW$3:$AX$22,2,FALSE),"")</f>
        <v/>
      </c>
      <c r="M101" s="11" t="str">
        <f>IFERROR(VLOOKUP(Tabel1[[#This Row],[Jaotus]],Tabelid!L:M,2,FALSE),"")</f>
        <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25">
      <c r="A102" s="19"/>
      <c r="B102" s="21"/>
      <c r="C102" s="19"/>
      <c r="D102" s="19"/>
      <c r="E102" s="19"/>
      <c r="F102" s="55"/>
      <c r="G102" s="55"/>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25">
      <c r="A103" s="19"/>
      <c r="B103" s="21"/>
      <c r="C103" s="19"/>
      <c r="D103" s="19"/>
      <c r="E103" s="19"/>
      <c r="F103" s="55"/>
      <c r="G103" s="55"/>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25">
      <c r="A104" s="19"/>
      <c r="B104" s="21"/>
      <c r="C104" s="19"/>
      <c r="D104" s="19"/>
      <c r="E104" s="19"/>
      <c r="F104" s="55"/>
      <c r="G104" s="55"/>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25">
      <c r="A105" s="19"/>
      <c r="B105" s="21"/>
      <c r="C105" s="19"/>
      <c r="D105" s="19"/>
      <c r="E105" s="19"/>
      <c r="F105" s="55"/>
      <c r="G105" s="55"/>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25">
      <c r="A106" s="19"/>
      <c r="B106" s="21"/>
      <c r="C106" s="19"/>
      <c r="D106" s="19"/>
      <c r="E106" s="19"/>
      <c r="F106" s="55"/>
      <c r="G106" s="55"/>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25">
      <c r="A107" s="19"/>
      <c r="B107" s="21"/>
      <c r="C107" s="19"/>
      <c r="D107" s="19"/>
      <c r="E107" s="19"/>
      <c r="F107" s="55"/>
      <c r="G107" s="55"/>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25">
      <c r="A108" s="19"/>
      <c r="B108" s="21"/>
      <c r="C108" s="19"/>
      <c r="D108" s="19"/>
      <c r="E108" s="19"/>
      <c r="F108" s="55"/>
      <c r="G108" s="55"/>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25">
      <c r="A109" s="19"/>
      <c r="B109" s="21"/>
      <c r="C109" s="19"/>
      <c r="D109" s="19"/>
      <c r="E109" s="19"/>
      <c r="F109" s="55"/>
      <c r="G109" s="55"/>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25">
      <c r="A110" s="19"/>
      <c r="B110" s="21"/>
      <c r="C110" s="19"/>
      <c r="D110" s="19"/>
      <c r="E110" s="19"/>
      <c r="F110" s="55"/>
      <c r="G110" s="55"/>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25">
      <c r="A111" s="19"/>
      <c r="B111" s="21"/>
      <c r="C111" s="19"/>
      <c r="D111" s="19"/>
      <c r="E111" s="19"/>
      <c r="F111" s="55"/>
      <c r="G111" s="55"/>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25">
      <c r="A112" s="19"/>
      <c r="B112" s="21"/>
      <c r="C112" s="19"/>
      <c r="D112" s="19"/>
      <c r="E112" s="19"/>
      <c r="F112" s="55"/>
      <c r="G112" s="55"/>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25">
      <c r="A113" s="19"/>
      <c r="B113" s="21"/>
      <c r="C113" s="19"/>
      <c r="D113" s="19"/>
      <c r="E113" s="19"/>
      <c r="F113" s="55"/>
      <c r="G113" s="55"/>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25">
      <c r="A114" s="19"/>
      <c r="B114" s="21"/>
      <c r="C114" s="19"/>
      <c r="D114" s="19"/>
      <c r="E114" s="19"/>
      <c r="F114" s="55"/>
      <c r="G114" s="55"/>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25">
      <c r="A115" s="19"/>
      <c r="B115" s="21"/>
      <c r="C115" s="19"/>
      <c r="D115" s="19"/>
      <c r="E115" s="19"/>
      <c r="F115" s="55"/>
      <c r="G115" s="55"/>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25">
      <c r="A116" s="19"/>
      <c r="B116" s="21"/>
      <c r="C116" s="19"/>
      <c r="D116" s="19"/>
      <c r="E116" s="19"/>
      <c r="F116" s="55"/>
      <c r="G116" s="55"/>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25">
      <c r="A117" s="19"/>
      <c r="B117" s="21"/>
      <c r="C117" s="19"/>
      <c r="D117" s="19"/>
      <c r="E117" s="19"/>
      <c r="F117" s="55"/>
      <c r="G117" s="55"/>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25">
      <c r="A118" s="19"/>
      <c r="B118" s="21"/>
      <c r="C118" s="19"/>
      <c r="D118" s="19"/>
      <c r="E118" s="19"/>
      <c r="F118" s="55"/>
      <c r="G118" s="55"/>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25">
      <c r="A119" s="19"/>
      <c r="B119" s="21"/>
      <c r="C119" s="19"/>
      <c r="D119" s="19"/>
      <c r="E119" s="19"/>
      <c r="F119" s="55"/>
      <c r="G119" s="55"/>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25">
      <c r="A120" s="19"/>
      <c r="B120" s="21"/>
      <c r="C120" s="19"/>
      <c r="D120" s="19"/>
      <c r="E120" s="19"/>
      <c r="F120" s="55"/>
      <c r="G120" s="55"/>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25">
      <c r="A121" s="19"/>
      <c r="B121" s="21"/>
      <c r="C121" s="19"/>
      <c r="D121" s="19"/>
      <c r="E121" s="19"/>
      <c r="F121" s="55"/>
      <c r="G121" s="55"/>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25">
      <c r="A122" s="19"/>
      <c r="B122" s="21"/>
      <c r="C122" s="19"/>
      <c r="D122" s="19"/>
      <c r="E122" s="19"/>
      <c r="F122" s="55"/>
      <c r="G122" s="55"/>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25">
      <c r="A123" s="19"/>
      <c r="B123" s="21"/>
      <c r="C123" s="19"/>
      <c r="D123" s="19"/>
      <c r="E123" s="19"/>
      <c r="F123" s="55"/>
      <c r="G123" s="55"/>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25">
      <c r="A124" s="19"/>
      <c r="B124" s="21"/>
      <c r="C124" s="19"/>
      <c r="D124" s="19"/>
      <c r="E124" s="19"/>
      <c r="F124" s="55"/>
      <c r="G124" s="55"/>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25">
      <c r="A125" s="19"/>
      <c r="B125" s="21"/>
      <c r="C125" s="19"/>
      <c r="D125" s="19"/>
      <c r="E125" s="19"/>
      <c r="F125" s="55"/>
      <c r="G125" s="55"/>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25">
      <c r="A126" s="19"/>
      <c r="B126" s="21"/>
      <c r="C126" s="19"/>
      <c r="D126" s="19"/>
      <c r="E126" s="19"/>
      <c r="F126" s="55"/>
      <c r="G126" s="55"/>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25">
      <c r="A127" s="19"/>
      <c r="B127" s="21"/>
      <c r="C127" s="19"/>
      <c r="D127" s="19"/>
      <c r="E127" s="19"/>
      <c r="F127" s="55"/>
      <c r="G127" s="55"/>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25">
      <c r="A128" s="19"/>
      <c r="B128" s="21"/>
      <c r="C128" s="19"/>
      <c r="D128" s="19"/>
      <c r="E128" s="19"/>
      <c r="F128" s="55"/>
      <c r="G128" s="55"/>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25">
      <c r="A129" s="19"/>
      <c r="B129" s="21"/>
      <c r="C129" s="19"/>
      <c r="D129" s="19"/>
      <c r="E129" s="19"/>
      <c r="F129" s="55"/>
      <c r="G129" s="55"/>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25">
      <c r="A130" s="19"/>
      <c r="B130" s="21"/>
      <c r="C130" s="19"/>
      <c r="D130" s="19"/>
      <c r="E130" s="19"/>
      <c r="F130" s="55"/>
      <c r="G130" s="55"/>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25">
      <c r="A131" s="19"/>
      <c r="B131" s="21"/>
      <c r="C131" s="19"/>
      <c r="D131" s="19"/>
      <c r="E131" s="19"/>
      <c r="F131" s="55"/>
      <c r="G131" s="55"/>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25">
      <c r="A132" s="19"/>
      <c r="B132" s="21"/>
      <c r="C132" s="19"/>
      <c r="D132" s="19"/>
      <c r="E132" s="19"/>
      <c r="F132" s="55"/>
      <c r="G132" s="55"/>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25">
      <c r="A133" s="19"/>
      <c r="B133" s="21"/>
      <c r="C133" s="19"/>
      <c r="D133" s="19"/>
      <c r="E133" s="19"/>
      <c r="F133" s="55"/>
      <c r="G133" s="55"/>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25">
      <c r="A134" s="19"/>
      <c r="B134" s="21"/>
      <c r="C134" s="19"/>
      <c r="D134" s="19"/>
      <c r="E134" s="19"/>
      <c r="F134" s="55"/>
      <c r="G134" s="55"/>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25">
      <c r="A135" s="19"/>
      <c r="B135" s="21"/>
      <c r="C135" s="19"/>
      <c r="D135" s="19"/>
      <c r="E135" s="19"/>
      <c r="F135" s="55"/>
      <c r="G135" s="55"/>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25">
      <c r="A136" s="19"/>
      <c r="B136" s="21"/>
      <c r="C136" s="19"/>
      <c r="D136" s="19"/>
      <c r="E136" s="19"/>
      <c r="F136" s="55"/>
      <c r="G136" s="55"/>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25">
      <c r="A137" s="19"/>
      <c r="B137" s="21"/>
      <c r="C137" s="19"/>
      <c r="D137" s="19"/>
      <c r="E137" s="19"/>
      <c r="F137" s="55"/>
      <c r="G137" s="55"/>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25">
      <c r="A138" s="19"/>
      <c r="B138" s="21"/>
      <c r="C138" s="19"/>
      <c r="D138" s="19"/>
      <c r="E138" s="19"/>
      <c r="F138" s="55"/>
      <c r="G138" s="55"/>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25">
      <c r="A139" s="19"/>
      <c r="B139" s="21"/>
      <c r="C139" s="19"/>
      <c r="D139" s="19"/>
      <c r="E139" s="19"/>
      <c r="F139" s="55"/>
      <c r="G139" s="55"/>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25">
      <c r="A140" s="19"/>
      <c r="B140" s="21"/>
      <c r="C140" s="19"/>
      <c r="D140" s="19"/>
      <c r="E140" s="19"/>
      <c r="F140" s="55"/>
      <c r="G140" s="55"/>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25">
      <c r="A141" s="19"/>
      <c r="B141" s="21"/>
      <c r="C141" s="19"/>
      <c r="D141" s="19"/>
      <c r="E141" s="19"/>
      <c r="F141" s="55"/>
      <c r="G141" s="55"/>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25">
      <c r="A142" s="19"/>
      <c r="B142" s="21"/>
      <c r="C142" s="19"/>
      <c r="D142" s="19"/>
      <c r="E142" s="19"/>
      <c r="F142" s="55"/>
      <c r="G142" s="55"/>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25">
      <c r="A143" s="19"/>
      <c r="B143" s="21"/>
      <c r="C143" s="19"/>
      <c r="D143" s="19"/>
      <c r="E143" s="19"/>
      <c r="F143" s="55"/>
      <c r="G143" s="55"/>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25">
      <c r="A144" s="19"/>
      <c r="B144" s="21"/>
      <c r="C144" s="19"/>
      <c r="D144" s="19"/>
      <c r="E144" s="19"/>
      <c r="F144" s="55"/>
      <c r="G144" s="55"/>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25">
      <c r="A145" s="19"/>
      <c r="B145" s="21"/>
      <c r="C145" s="19"/>
      <c r="D145" s="19"/>
      <c r="E145" s="19"/>
      <c r="F145" s="55"/>
      <c r="G145" s="55"/>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25">
      <c r="A146" s="19"/>
      <c r="B146" s="21"/>
      <c r="C146" s="19"/>
      <c r="D146" s="19"/>
      <c r="E146" s="19"/>
      <c r="F146" s="55"/>
      <c r="G146" s="55"/>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25">
      <c r="A147" s="19"/>
      <c r="B147" s="21"/>
      <c r="C147" s="19"/>
      <c r="D147" s="19"/>
      <c r="E147" s="19"/>
      <c r="F147" s="55"/>
      <c r="G147" s="55"/>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25">
      <c r="A148" s="19"/>
      <c r="B148" s="21"/>
      <c r="C148" s="19"/>
      <c r="D148" s="19"/>
      <c r="E148" s="19"/>
      <c r="F148" s="55"/>
      <c r="G148" s="55"/>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25">
      <c r="A149" s="19"/>
      <c r="B149" s="21"/>
      <c r="C149" s="19"/>
      <c r="D149" s="19"/>
      <c r="E149" s="19"/>
      <c r="F149" s="55"/>
      <c r="G149" s="55"/>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25">
      <c r="A150" s="19"/>
      <c r="B150" s="21"/>
      <c r="C150" s="19"/>
      <c r="D150" s="19"/>
      <c r="E150" s="19"/>
      <c r="F150" s="55"/>
      <c r="G150" s="55"/>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25">
      <c r="A151" s="19"/>
      <c r="B151" s="21"/>
      <c r="C151" s="19"/>
      <c r="D151" s="19"/>
      <c r="E151" s="19"/>
      <c r="F151" s="55"/>
      <c r="G151" s="55"/>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25">
      <c r="A152" s="19"/>
      <c r="B152" s="21"/>
      <c r="C152" s="19"/>
      <c r="D152" s="19"/>
      <c r="E152" s="19"/>
      <c r="F152" s="55"/>
      <c r="G152" s="55"/>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25">
      <c r="A153" s="19"/>
      <c r="B153" s="21"/>
      <c r="C153" s="19"/>
      <c r="D153" s="19"/>
      <c r="E153" s="19"/>
      <c r="F153" s="55"/>
      <c r="G153" s="55"/>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25">
      <c r="A154" s="19"/>
      <c r="B154" s="21"/>
      <c r="C154" s="19"/>
      <c r="D154" s="19"/>
      <c r="E154" s="19"/>
      <c r="F154" s="55"/>
      <c r="G154" s="55"/>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25">
      <c r="A155" s="19"/>
      <c r="B155" s="21"/>
      <c r="C155" s="19"/>
      <c r="D155" s="19"/>
      <c r="E155" s="19"/>
      <c r="F155" s="55"/>
      <c r="G155" s="55"/>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25">
      <c r="A156" s="19"/>
      <c r="B156" s="21"/>
      <c r="C156" s="19"/>
      <c r="D156" s="19"/>
      <c r="E156" s="19"/>
      <c r="F156" s="55"/>
      <c r="G156" s="55"/>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25">
      <c r="A157" s="19"/>
      <c r="B157" s="21"/>
      <c r="C157" s="19"/>
      <c r="D157" s="19"/>
      <c r="E157" s="19"/>
      <c r="F157" s="55"/>
      <c r="G157" s="55"/>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25">
      <c r="A158" s="19"/>
      <c r="B158" s="21"/>
      <c r="C158" s="19"/>
      <c r="D158" s="19"/>
      <c r="E158" s="19"/>
      <c r="F158" s="55"/>
      <c r="G158" s="55"/>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25">
      <c r="A159" s="19"/>
      <c r="B159" s="21"/>
      <c r="C159" s="19"/>
      <c r="D159" s="19"/>
      <c r="E159" s="19"/>
      <c r="F159" s="55"/>
      <c r="G159" s="55"/>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25">
      <c r="A160" s="19"/>
      <c r="B160" s="21"/>
      <c r="C160" s="19"/>
      <c r="D160" s="19"/>
      <c r="E160" s="19"/>
      <c r="F160" s="55"/>
      <c r="G160" s="55"/>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25">
      <c r="A161" s="19"/>
      <c r="B161" s="21"/>
      <c r="C161" s="19"/>
      <c r="D161" s="19"/>
      <c r="E161" s="19"/>
      <c r="F161" s="55"/>
      <c r="G161" s="55"/>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25">
      <c r="A162" s="19"/>
      <c r="B162" s="21"/>
      <c r="C162" s="19"/>
      <c r="D162" s="19"/>
      <c r="E162" s="19"/>
      <c r="F162" s="55"/>
      <c r="G162" s="55"/>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25">
      <c r="A163" s="19"/>
      <c r="B163" s="21"/>
      <c r="C163" s="19"/>
      <c r="D163" s="19"/>
      <c r="E163" s="19"/>
      <c r="F163" s="55"/>
      <c r="G163" s="55"/>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25">
      <c r="A164" s="19"/>
      <c r="B164" s="21"/>
      <c r="C164" s="19"/>
      <c r="D164" s="19"/>
      <c r="E164" s="19"/>
      <c r="F164" s="55"/>
      <c r="G164" s="55"/>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25">
      <c r="A165" s="19"/>
      <c r="B165" s="21"/>
      <c r="C165" s="19"/>
      <c r="D165" s="19"/>
      <c r="E165" s="19"/>
      <c r="F165" s="55"/>
      <c r="G165" s="55"/>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25">
      <c r="A166" s="19"/>
      <c r="B166" s="21"/>
      <c r="C166" s="19"/>
      <c r="D166" s="19"/>
      <c r="E166" s="19"/>
      <c r="F166" s="55"/>
      <c r="G166" s="55"/>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25">
      <c r="A167" s="19"/>
      <c r="B167" s="21"/>
      <c r="C167" s="19"/>
      <c r="D167" s="19"/>
      <c r="E167" s="19"/>
      <c r="F167" s="55"/>
      <c r="G167" s="55"/>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25">
      <c r="A168" s="19"/>
      <c r="B168" s="21"/>
      <c r="C168" s="19"/>
      <c r="D168" s="19"/>
      <c r="E168" s="19"/>
      <c r="F168" s="55"/>
      <c r="G168" s="55"/>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25">
      <c r="A169" s="19"/>
      <c r="B169" s="21"/>
      <c r="C169" s="19"/>
      <c r="D169" s="19"/>
      <c r="E169" s="19"/>
      <c r="F169" s="55"/>
      <c r="G169" s="55"/>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25">
      <c r="A170" s="19"/>
      <c r="B170" s="21"/>
      <c r="C170" s="19"/>
      <c r="D170" s="19"/>
      <c r="E170" s="19"/>
      <c r="F170" s="55"/>
      <c r="G170" s="55"/>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25">
      <c r="A171" s="19"/>
      <c r="B171" s="21"/>
      <c r="C171" s="19"/>
      <c r="D171" s="19"/>
      <c r="E171" s="19"/>
      <c r="F171" s="55"/>
      <c r="G171" s="55"/>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25">
      <c r="A172" s="19"/>
      <c r="B172" s="21"/>
      <c r="C172" s="19"/>
      <c r="D172" s="19"/>
      <c r="E172" s="19"/>
      <c r="F172" s="55"/>
      <c r="G172" s="55"/>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25">
      <c r="A173" s="19"/>
      <c r="B173" s="21"/>
      <c r="C173" s="19"/>
      <c r="D173" s="19"/>
      <c r="E173" s="19"/>
      <c r="F173" s="55"/>
      <c r="G173" s="55"/>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25">
      <c r="A174" s="19"/>
      <c r="B174" s="21"/>
      <c r="C174" s="19"/>
      <c r="D174" s="19"/>
      <c r="E174" s="19"/>
      <c r="F174" s="55"/>
      <c r="G174" s="55"/>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25">
      <c r="A175" s="19"/>
      <c r="B175" s="21"/>
      <c r="C175" s="19"/>
      <c r="D175" s="19"/>
      <c r="E175" s="19"/>
      <c r="F175" s="55"/>
      <c r="G175" s="55"/>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25">
      <c r="A176" s="19"/>
      <c r="B176" s="21"/>
      <c r="C176" s="19"/>
      <c r="D176" s="19"/>
      <c r="E176" s="19"/>
      <c r="F176" s="55"/>
      <c r="G176" s="55"/>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25">
      <c r="A177" s="19"/>
      <c r="B177" s="21"/>
      <c r="C177" s="19"/>
      <c r="D177" s="19"/>
      <c r="E177" s="19"/>
      <c r="F177" s="55"/>
      <c r="G177" s="55"/>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25">
      <c r="A178" s="19"/>
      <c r="B178" s="21"/>
      <c r="C178" s="19"/>
      <c r="D178" s="19"/>
      <c r="E178" s="19"/>
      <c r="F178" s="55"/>
      <c r="G178" s="55"/>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25">
      <c r="A179" s="19"/>
      <c r="B179" s="21"/>
      <c r="C179" s="19"/>
      <c r="D179" s="19"/>
      <c r="E179" s="19"/>
      <c r="F179" s="55"/>
      <c r="G179" s="55"/>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25">
      <c r="A180" s="19"/>
      <c r="B180" s="21"/>
      <c r="C180" s="19"/>
      <c r="D180" s="19"/>
      <c r="E180" s="19"/>
      <c r="F180" s="55"/>
      <c r="G180" s="55"/>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25">
      <c r="A181" s="19"/>
      <c r="B181" s="21"/>
      <c r="C181" s="19"/>
      <c r="D181" s="19"/>
      <c r="E181" s="19"/>
      <c r="F181" s="55"/>
      <c r="G181" s="55"/>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25">
      <c r="A182" s="19"/>
      <c r="B182" s="21"/>
      <c r="C182" s="19"/>
      <c r="D182" s="19"/>
      <c r="E182" s="19"/>
      <c r="F182" s="55"/>
      <c r="G182" s="55"/>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25">
      <c r="A183" s="19"/>
      <c r="B183" s="21"/>
      <c r="C183" s="19"/>
      <c r="D183" s="19"/>
      <c r="E183" s="19"/>
      <c r="F183" s="55"/>
      <c r="G183" s="55"/>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25">
      <c r="A184" s="19"/>
      <c r="B184" s="21"/>
      <c r="C184" s="19"/>
      <c r="D184" s="19"/>
      <c r="E184" s="19"/>
      <c r="F184" s="55"/>
      <c r="G184" s="55"/>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25">
      <c r="A185" s="19"/>
      <c r="B185" s="21"/>
      <c r="C185" s="19"/>
      <c r="D185" s="19"/>
      <c r="E185" s="19"/>
      <c r="F185" s="55"/>
      <c r="G185" s="55"/>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25">
      <c r="A186" s="19"/>
      <c r="B186" s="21"/>
      <c r="C186" s="19"/>
      <c r="D186" s="19"/>
      <c r="E186" s="19"/>
      <c r="F186" s="55"/>
      <c r="G186" s="55"/>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25">
      <c r="A187" s="19"/>
      <c r="B187" s="21"/>
      <c r="C187" s="19"/>
      <c r="D187" s="19"/>
      <c r="E187" s="19"/>
      <c r="F187" s="55"/>
      <c r="G187" s="55"/>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25">
      <c r="A188" s="19"/>
      <c r="B188" s="21"/>
      <c r="C188" s="19"/>
      <c r="D188" s="19"/>
      <c r="E188" s="19"/>
      <c r="F188" s="55"/>
      <c r="G188" s="55"/>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25">
      <c r="A189" s="19"/>
      <c r="B189" s="21"/>
      <c r="C189" s="19"/>
      <c r="D189" s="19"/>
      <c r="E189" s="19"/>
      <c r="F189" s="55"/>
      <c r="G189" s="55"/>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25">
      <c r="A190" s="19"/>
      <c r="B190" s="21"/>
      <c r="C190" s="19"/>
      <c r="D190" s="19"/>
      <c r="E190" s="19"/>
      <c r="F190" s="55"/>
      <c r="G190" s="55"/>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25">
      <c r="A191" s="19"/>
      <c r="B191" s="21"/>
      <c r="C191" s="19"/>
      <c r="D191" s="19"/>
      <c r="E191" s="19"/>
      <c r="F191" s="55"/>
      <c r="G191" s="55"/>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25">
      <c r="A192" s="19"/>
      <c r="B192" s="21"/>
      <c r="C192" s="19"/>
      <c r="D192" s="19"/>
      <c r="E192" s="19"/>
      <c r="F192" s="55"/>
      <c r="G192" s="55"/>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25">
      <c r="A193" s="19"/>
      <c r="B193" s="21"/>
      <c r="C193" s="19"/>
      <c r="D193" s="19"/>
      <c r="E193" s="19"/>
      <c r="F193" s="55"/>
      <c r="G193" s="55"/>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25">
      <c r="A194" s="19"/>
      <c r="B194" s="21"/>
      <c r="C194" s="19"/>
      <c r="D194" s="19"/>
      <c r="E194" s="19"/>
      <c r="F194" s="55"/>
      <c r="G194" s="55"/>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25">
      <c r="A195" s="19"/>
      <c r="B195" s="21"/>
      <c r="C195" s="19"/>
      <c r="D195" s="19"/>
      <c r="E195" s="19"/>
      <c r="F195" s="55"/>
      <c r="G195" s="55"/>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25">
      <c r="A196" s="19"/>
      <c r="B196" s="21"/>
      <c r="C196" s="19"/>
      <c r="D196" s="19"/>
      <c r="E196" s="19"/>
      <c r="F196" s="55"/>
      <c r="G196" s="55"/>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25">
      <c r="A197" s="19"/>
      <c r="B197" s="21"/>
      <c r="C197" s="19"/>
      <c r="D197" s="19"/>
      <c r="E197" s="19"/>
      <c r="F197" s="55"/>
      <c r="G197" s="55"/>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25">
      <c r="A198" s="19"/>
      <c r="B198" s="21"/>
      <c r="C198" s="19"/>
      <c r="D198" s="19"/>
      <c r="E198" s="19"/>
      <c r="F198" s="55"/>
      <c r="G198" s="55"/>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25">
      <c r="A199" s="19"/>
      <c r="B199" s="21"/>
      <c r="C199" s="19"/>
      <c r="D199" s="19"/>
      <c r="E199" s="19"/>
      <c r="F199" s="55"/>
      <c r="G199" s="55"/>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25">
      <c r="A200" s="19"/>
      <c r="B200" s="21"/>
      <c r="C200" s="19"/>
      <c r="D200" s="19"/>
      <c r="E200" s="19"/>
      <c r="F200" s="55"/>
      <c r="G200" s="55"/>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25">
      <c r="A201" s="19"/>
      <c r="B201" s="21"/>
      <c r="C201" s="19"/>
      <c r="D201" s="19"/>
      <c r="E201" s="19"/>
      <c r="F201" s="55"/>
      <c r="G201" s="55"/>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25">
      <c r="A202" s="19"/>
      <c r="B202" s="21"/>
      <c r="C202" s="19"/>
      <c r="D202" s="19"/>
      <c r="E202" s="19"/>
      <c r="F202" s="55"/>
      <c r="G202" s="55"/>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25">
      <c r="A203" s="19"/>
      <c r="B203" s="21"/>
      <c r="C203" s="19"/>
      <c r="D203" s="19"/>
      <c r="E203" s="19"/>
      <c r="F203" s="55"/>
      <c r="G203" s="55"/>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25">
      <c r="A204" s="19"/>
      <c r="B204" s="21"/>
      <c r="C204" s="19"/>
      <c r="D204" s="19"/>
      <c r="E204" s="19"/>
      <c r="F204" s="55"/>
      <c r="G204" s="55"/>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25">
      <c r="A205" s="19"/>
      <c r="B205" s="21"/>
      <c r="C205" s="19"/>
      <c r="D205" s="19"/>
      <c r="E205" s="19"/>
      <c r="F205" s="55"/>
      <c r="G205" s="55"/>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25">
      <c r="A206" s="19"/>
      <c r="B206" s="21"/>
      <c r="C206" s="19"/>
      <c r="D206" s="19"/>
      <c r="E206" s="19"/>
      <c r="F206" s="55"/>
      <c r="G206" s="55"/>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25">
      <c r="A207" s="19"/>
      <c r="B207" s="21"/>
      <c r="C207" s="19"/>
      <c r="D207" s="19"/>
      <c r="E207" s="19"/>
      <c r="F207" s="55"/>
      <c r="G207" s="55"/>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25">
      <c r="A208" s="19"/>
      <c r="B208" s="21"/>
      <c r="C208" s="19"/>
      <c r="D208" s="19"/>
      <c r="E208" s="19"/>
      <c r="F208" s="55"/>
      <c r="G208" s="55"/>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25">
      <c r="A209" s="19"/>
      <c r="B209" s="21"/>
      <c r="C209" s="19"/>
      <c r="D209" s="19"/>
      <c r="E209" s="19"/>
      <c r="F209" s="55"/>
      <c r="G209" s="55"/>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25">
      <c r="A210" s="19"/>
      <c r="B210" s="21"/>
      <c r="C210" s="19"/>
      <c r="D210" s="19"/>
      <c r="E210" s="19"/>
      <c r="F210" s="55"/>
      <c r="G210" s="55"/>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25">
      <c r="A211" s="19"/>
      <c r="B211" s="21"/>
      <c r="C211" s="19"/>
      <c r="D211" s="19"/>
      <c r="E211" s="19"/>
      <c r="F211" s="55"/>
      <c r="G211" s="55"/>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25">
      <c r="A212" s="19"/>
      <c r="B212" s="21"/>
      <c r="C212" s="19"/>
      <c r="D212" s="19"/>
      <c r="E212" s="19"/>
      <c r="F212" s="55"/>
      <c r="G212" s="55"/>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25">
      <c r="A213" s="19"/>
      <c r="B213" s="21"/>
      <c r="C213" s="19"/>
      <c r="D213" s="19"/>
      <c r="E213" s="19"/>
      <c r="F213" s="55"/>
      <c r="G213" s="55"/>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25">
      <c r="A214" s="19"/>
      <c r="B214" s="21"/>
      <c r="C214" s="19"/>
      <c r="D214" s="19"/>
      <c r="E214" s="19"/>
      <c r="F214" s="55"/>
      <c r="G214" s="55"/>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25">
      <c r="A215" s="19"/>
      <c r="B215" s="21"/>
      <c r="C215" s="19"/>
      <c r="D215" s="19"/>
      <c r="E215" s="19"/>
      <c r="F215" s="55"/>
      <c r="G215" s="55"/>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25">
      <c r="A216" s="19"/>
      <c r="B216" s="21"/>
      <c r="C216" s="19"/>
      <c r="D216" s="19"/>
      <c r="E216" s="19"/>
      <c r="F216" s="55"/>
      <c r="G216" s="55"/>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25">
      <c r="A217" s="19"/>
      <c r="B217" s="21"/>
      <c r="C217" s="19"/>
      <c r="D217" s="19"/>
      <c r="E217" s="19"/>
      <c r="F217" s="55"/>
      <c r="G217" s="55"/>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25">
      <c r="A218" s="19"/>
      <c r="B218" s="21"/>
      <c r="C218" s="19"/>
      <c r="D218" s="19"/>
      <c r="E218" s="19"/>
      <c r="F218" s="55"/>
      <c r="G218" s="55"/>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25">
      <c r="A219" s="19"/>
      <c r="B219" s="21"/>
      <c r="C219" s="19"/>
      <c r="D219" s="19"/>
      <c r="E219" s="19"/>
      <c r="F219" s="55"/>
      <c r="G219" s="55"/>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25">
      <c r="A220" s="19"/>
      <c r="B220" s="21"/>
      <c r="C220" s="19"/>
      <c r="D220" s="19"/>
      <c r="E220" s="19"/>
      <c r="F220" s="55"/>
      <c r="G220" s="55"/>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25">
      <c r="A221" s="19"/>
      <c r="B221" s="21"/>
      <c r="C221" s="19"/>
      <c r="D221" s="19"/>
      <c r="E221" s="19"/>
      <c r="F221" s="55"/>
      <c r="G221" s="55"/>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25">
      <c r="A222" s="19"/>
      <c r="B222" s="21"/>
      <c r="C222" s="19"/>
      <c r="D222" s="19"/>
      <c r="E222" s="19"/>
      <c r="F222" s="55"/>
      <c r="G222" s="55"/>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25">
      <c r="A223" s="19"/>
      <c r="B223" s="21"/>
      <c r="C223" s="19"/>
      <c r="D223" s="19"/>
      <c r="E223" s="19"/>
      <c r="F223" s="55"/>
      <c r="G223" s="55"/>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25">
      <c r="A224" s="19"/>
      <c r="B224" s="21"/>
      <c r="C224" s="19"/>
      <c r="D224" s="19"/>
      <c r="E224" s="19"/>
      <c r="F224" s="55"/>
      <c r="G224" s="55"/>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25">
      <c r="A225" s="19"/>
      <c r="B225" s="21"/>
      <c r="C225" s="19"/>
      <c r="D225" s="19"/>
      <c r="E225" s="19"/>
      <c r="F225" s="55"/>
      <c r="G225" s="55"/>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25">
      <c r="A226" s="19"/>
      <c r="B226" s="21"/>
      <c r="C226" s="19"/>
      <c r="D226" s="19"/>
      <c r="E226" s="19"/>
      <c r="F226" s="55"/>
      <c r="G226" s="55"/>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25">
      <c r="A227" s="19"/>
      <c r="B227" s="21"/>
      <c r="C227" s="19"/>
      <c r="D227" s="19"/>
      <c r="E227" s="19"/>
      <c r="F227" s="55"/>
      <c r="G227" s="55"/>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25">
      <c r="A228" s="19"/>
      <c r="B228" s="21"/>
      <c r="C228" s="19"/>
      <c r="D228" s="19"/>
      <c r="E228" s="19"/>
      <c r="F228" s="55"/>
      <c r="G228" s="55"/>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25">
      <c r="A229" s="19"/>
      <c r="B229" s="21"/>
      <c r="C229" s="19"/>
      <c r="D229" s="19"/>
      <c r="E229" s="19"/>
      <c r="F229" s="55"/>
      <c r="G229" s="55"/>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25">
      <c r="A230" s="19"/>
      <c r="B230" s="21"/>
      <c r="C230" s="19"/>
      <c r="D230" s="19"/>
      <c r="E230" s="19"/>
      <c r="F230" s="55"/>
      <c r="G230" s="55"/>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25">
      <c r="A231" s="19"/>
      <c r="B231" s="21"/>
      <c r="C231" s="19"/>
      <c r="D231" s="19"/>
      <c r="E231" s="19"/>
      <c r="F231" s="55"/>
      <c r="G231" s="55"/>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25">
      <c r="A232" s="19"/>
      <c r="B232" s="21"/>
      <c r="C232" s="19"/>
      <c r="D232" s="19"/>
      <c r="E232" s="19"/>
      <c r="F232" s="55"/>
      <c r="G232" s="55"/>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25">
      <c r="A233" s="19"/>
      <c r="B233" s="21"/>
      <c r="C233" s="19"/>
      <c r="D233" s="19"/>
      <c r="E233" s="19"/>
      <c r="F233" s="55"/>
      <c r="G233" s="55"/>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25">
      <c r="A234" s="19"/>
      <c r="B234" s="21"/>
      <c r="C234" s="19"/>
      <c r="D234" s="19"/>
      <c r="E234" s="19"/>
      <c r="F234" s="55"/>
      <c r="G234" s="55"/>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25">
      <c r="A235" s="19"/>
      <c r="B235" s="21"/>
      <c r="C235" s="19"/>
      <c r="D235" s="19"/>
      <c r="E235" s="19"/>
      <c r="F235" s="55"/>
      <c r="G235" s="55"/>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25">
      <c r="A236" s="19"/>
      <c r="B236" s="21"/>
      <c r="C236" s="19"/>
      <c r="D236" s="19"/>
      <c r="E236" s="19"/>
      <c r="F236" s="55"/>
      <c r="G236" s="55"/>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25">
      <c r="A237" s="19"/>
      <c r="B237" s="21"/>
      <c r="C237" s="19"/>
      <c r="D237" s="19"/>
      <c r="E237" s="19"/>
      <c r="F237" s="55"/>
      <c r="G237" s="55"/>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25">
      <c r="A238" s="19"/>
      <c r="B238" s="21"/>
      <c r="C238" s="19"/>
      <c r="D238" s="19"/>
      <c r="E238" s="19"/>
      <c r="F238" s="55"/>
      <c r="G238" s="55"/>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25">
      <c r="A239" s="19"/>
      <c r="B239" s="21"/>
      <c r="C239" s="19"/>
      <c r="D239" s="19"/>
      <c r="E239" s="19"/>
      <c r="F239" s="55"/>
      <c r="G239" s="55"/>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25">
      <c r="A240" s="19"/>
      <c r="B240" s="21"/>
      <c r="C240" s="19"/>
      <c r="D240" s="19"/>
      <c r="E240" s="19"/>
      <c r="F240" s="55"/>
      <c r="G240" s="55"/>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25">
      <c r="A241" s="19"/>
      <c r="B241" s="21"/>
      <c r="C241" s="19"/>
      <c r="D241" s="19"/>
      <c r="E241" s="19"/>
      <c r="F241" s="55"/>
      <c r="G241" s="55"/>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25">
      <c r="A242" s="19"/>
      <c r="B242" s="21"/>
      <c r="C242" s="19"/>
      <c r="D242" s="19"/>
      <c r="E242" s="19"/>
      <c r="F242" s="55"/>
      <c r="G242" s="55"/>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25">
      <c r="A243" s="19"/>
      <c r="B243" s="21"/>
      <c r="C243" s="19"/>
      <c r="D243" s="19"/>
      <c r="E243" s="19"/>
      <c r="F243" s="55"/>
      <c r="G243" s="55"/>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25">
      <c r="A244" s="19"/>
      <c r="B244" s="21"/>
      <c r="C244" s="19"/>
      <c r="D244" s="19"/>
      <c r="E244" s="19"/>
      <c r="F244" s="55"/>
      <c r="G244" s="55"/>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25">
      <c r="A245" s="19"/>
      <c r="B245" s="21"/>
      <c r="C245" s="19"/>
      <c r="D245" s="19"/>
      <c r="E245" s="19"/>
      <c r="F245" s="55"/>
      <c r="G245" s="55"/>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25">
      <c r="A246" s="19"/>
      <c r="B246" s="21"/>
      <c r="C246" s="19"/>
      <c r="D246" s="19"/>
      <c r="E246" s="19"/>
      <c r="F246" s="55"/>
      <c r="G246" s="55"/>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25">
      <c r="A247" s="19"/>
      <c r="B247" s="21"/>
      <c r="C247" s="19"/>
      <c r="D247" s="19"/>
      <c r="E247" s="19"/>
      <c r="F247" s="55"/>
      <c r="G247" s="55"/>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25">
      <c r="A248" s="19"/>
      <c r="B248" s="21"/>
      <c r="C248" s="19"/>
      <c r="D248" s="19"/>
      <c r="E248" s="19"/>
      <c r="F248" s="55"/>
      <c r="G248" s="55"/>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25">
      <c r="A249" s="19"/>
      <c r="B249" s="21"/>
      <c r="C249" s="19"/>
      <c r="D249" s="19"/>
      <c r="E249" s="19"/>
      <c r="F249" s="55"/>
      <c r="G249" s="55"/>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25">
      <c r="A250" s="19"/>
      <c r="B250" s="21"/>
      <c r="C250" s="19"/>
      <c r="D250" s="19"/>
      <c r="E250" s="19"/>
      <c r="F250" s="55"/>
      <c r="G250" s="55"/>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25">
      <c r="A251" s="19"/>
      <c r="B251" s="21"/>
      <c r="C251" s="19"/>
      <c r="D251" s="19"/>
      <c r="E251" s="19"/>
      <c r="F251" s="55"/>
      <c r="G251" s="55"/>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25">
      <c r="A252" s="19"/>
      <c r="B252" s="21"/>
      <c r="C252" s="19"/>
      <c r="D252" s="19"/>
      <c r="E252" s="19"/>
      <c r="F252" s="55"/>
      <c r="G252" s="55"/>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25">
      <c r="A253" s="19"/>
      <c r="B253" s="21"/>
      <c r="C253" s="19"/>
      <c r="D253" s="19"/>
      <c r="E253" s="19"/>
      <c r="F253" s="55"/>
      <c r="G253" s="55"/>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25">
      <c r="A254" s="19"/>
      <c r="B254" s="21"/>
      <c r="C254" s="19"/>
      <c r="D254" s="19"/>
      <c r="E254" s="19"/>
      <c r="F254" s="55"/>
      <c r="G254" s="55"/>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25">
      <c r="A255" s="19"/>
      <c r="B255" s="21"/>
      <c r="C255" s="19"/>
      <c r="D255" s="19"/>
      <c r="E255" s="19"/>
      <c r="F255" s="55"/>
      <c r="G255" s="55"/>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25">
      <c r="A256" s="19"/>
      <c r="B256" s="21"/>
      <c r="C256" s="19"/>
      <c r="D256" s="19"/>
      <c r="E256" s="19"/>
      <c r="F256" s="55"/>
      <c r="G256" s="55"/>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25">
      <c r="A257" s="19"/>
      <c r="B257" s="21"/>
      <c r="C257" s="19"/>
      <c r="D257" s="19"/>
      <c r="E257" s="19"/>
      <c r="F257" s="55"/>
      <c r="G257" s="55"/>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25">
      <c r="A258" s="19"/>
      <c r="B258" s="21"/>
      <c r="C258" s="19"/>
      <c r="D258" s="19"/>
      <c r="E258" s="19"/>
      <c r="F258" s="55"/>
      <c r="G258" s="55"/>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25">
      <c r="A259" s="19"/>
      <c r="B259" s="21"/>
      <c r="C259" s="19"/>
      <c r="D259" s="19"/>
      <c r="E259" s="19"/>
      <c r="F259" s="55"/>
      <c r="G259" s="55"/>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25">
      <c r="A260" s="19"/>
      <c r="B260" s="21"/>
      <c r="C260" s="19"/>
      <c r="D260" s="19"/>
      <c r="E260" s="19"/>
      <c r="F260" s="55"/>
      <c r="G260" s="55"/>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25">
      <c r="A261" s="19"/>
      <c r="B261" s="21"/>
      <c r="C261" s="19"/>
      <c r="D261" s="19"/>
      <c r="E261" s="19"/>
      <c r="F261" s="55"/>
      <c r="G261" s="55"/>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25">
      <c r="A262" s="19"/>
      <c r="B262" s="21"/>
      <c r="C262" s="19"/>
      <c r="D262" s="19"/>
      <c r="E262" s="19"/>
      <c r="F262" s="55"/>
      <c r="G262" s="55"/>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25">
      <c r="A263" s="19"/>
      <c r="B263" s="21"/>
      <c r="C263" s="19"/>
      <c r="D263" s="19"/>
      <c r="E263" s="19"/>
      <c r="F263" s="55"/>
      <c r="G263" s="55"/>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25">
      <c r="A264" s="19"/>
      <c r="B264" s="21"/>
      <c r="C264" s="19"/>
      <c r="D264" s="19"/>
      <c r="E264" s="19"/>
      <c r="F264" s="55"/>
      <c r="G264" s="55"/>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25">
      <c r="A265" s="19"/>
      <c r="B265" s="21"/>
      <c r="C265" s="19"/>
      <c r="D265" s="19"/>
      <c r="E265" s="19"/>
      <c r="F265" s="55"/>
      <c r="G265" s="55"/>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25">
      <c r="A266" s="19"/>
      <c r="B266" s="21"/>
      <c r="C266" s="19"/>
      <c r="D266" s="19"/>
      <c r="E266" s="19"/>
      <c r="F266" s="55"/>
      <c r="G266" s="55"/>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25">
      <c r="A267" s="19"/>
      <c r="B267" s="21"/>
      <c r="C267" s="19"/>
      <c r="D267" s="19"/>
      <c r="E267" s="19"/>
      <c r="F267" s="55"/>
      <c r="G267" s="55"/>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25">
      <c r="A268" s="19"/>
      <c r="B268" s="21"/>
      <c r="C268" s="19"/>
      <c r="D268" s="19"/>
      <c r="E268" s="19"/>
      <c r="F268" s="55"/>
      <c r="G268" s="55"/>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25">
      <c r="A269" s="19"/>
      <c r="B269" s="21"/>
      <c r="C269" s="19"/>
      <c r="D269" s="19"/>
      <c r="E269" s="19"/>
      <c r="F269" s="55"/>
      <c r="G269" s="55"/>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25">
      <c r="A270" s="19"/>
      <c r="B270" s="21"/>
      <c r="C270" s="19"/>
      <c r="D270" s="19"/>
      <c r="E270" s="19"/>
      <c r="F270" s="55"/>
      <c r="G270" s="55"/>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25">
      <c r="A271" s="19"/>
      <c r="B271" s="21"/>
      <c r="C271" s="19"/>
      <c r="D271" s="19"/>
      <c r="E271" s="19"/>
      <c r="F271" s="55"/>
      <c r="G271" s="55"/>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25">
      <c r="A272" s="19"/>
      <c r="B272" s="21"/>
      <c r="C272" s="19"/>
      <c r="D272" s="19"/>
      <c r="E272" s="19"/>
      <c r="F272" s="55"/>
      <c r="G272" s="55"/>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25">
      <c r="A273" s="19"/>
      <c r="B273" s="21"/>
      <c r="C273" s="19"/>
      <c r="D273" s="19"/>
      <c r="E273" s="19"/>
      <c r="F273" s="55"/>
      <c r="G273" s="55"/>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25">
      <c r="A274" s="19"/>
      <c r="B274" s="21"/>
      <c r="C274" s="19"/>
      <c r="D274" s="19"/>
      <c r="E274" s="19"/>
      <c r="F274" s="55"/>
      <c r="G274" s="55"/>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25">
      <c r="A275" s="19"/>
      <c r="B275" s="21"/>
      <c r="C275" s="19"/>
      <c r="D275" s="19"/>
      <c r="E275" s="19"/>
      <c r="F275" s="55"/>
      <c r="G275" s="55"/>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25">
      <c r="A276" s="19"/>
      <c r="B276" s="21"/>
      <c r="C276" s="19"/>
      <c r="D276" s="19"/>
      <c r="E276" s="19"/>
      <c r="F276" s="55"/>
      <c r="G276" s="55"/>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25">
      <c r="A277" s="19"/>
      <c r="B277" s="21"/>
      <c r="C277" s="19"/>
      <c r="D277" s="19"/>
      <c r="E277" s="19"/>
      <c r="F277" s="55"/>
      <c r="G277" s="55"/>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25">
      <c r="A278" s="19"/>
      <c r="B278" s="21"/>
      <c r="C278" s="19"/>
      <c r="D278" s="19"/>
      <c r="E278" s="19"/>
      <c r="F278" s="55"/>
      <c r="G278" s="55"/>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25">
      <c r="A279" s="19"/>
      <c r="B279" s="21"/>
      <c r="C279" s="19"/>
      <c r="D279" s="19"/>
      <c r="E279" s="19"/>
      <c r="F279" s="55"/>
      <c r="G279" s="55"/>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25">
      <c r="A280" s="19"/>
      <c r="B280" s="21"/>
      <c r="C280" s="19"/>
      <c r="D280" s="19"/>
      <c r="E280" s="19"/>
      <c r="F280" s="55"/>
      <c r="G280" s="55"/>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25">
      <c r="A281" s="19"/>
      <c r="B281" s="21"/>
      <c r="C281" s="19"/>
      <c r="D281" s="19"/>
      <c r="E281" s="19"/>
      <c r="F281" s="55"/>
      <c r="G281" s="55"/>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25">
      <c r="A282" s="19"/>
      <c r="B282" s="21"/>
      <c r="C282" s="19"/>
      <c r="D282" s="19"/>
      <c r="E282" s="19"/>
      <c r="F282" s="55"/>
      <c r="G282" s="55"/>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25">
      <c r="A283" s="19"/>
      <c r="B283" s="21"/>
      <c r="C283" s="19"/>
      <c r="D283" s="19"/>
      <c r="E283" s="19"/>
      <c r="F283" s="55"/>
      <c r="G283" s="55"/>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25">
      <c r="A284" s="19"/>
      <c r="B284" s="21"/>
      <c r="C284" s="19"/>
      <c r="D284" s="19"/>
      <c r="E284" s="19"/>
      <c r="F284" s="55"/>
      <c r="G284" s="55"/>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25">
      <c r="A285" s="19"/>
      <c r="B285" s="21"/>
      <c r="C285" s="19"/>
      <c r="D285" s="19"/>
      <c r="E285" s="19"/>
      <c r="F285" s="55"/>
      <c r="G285" s="55"/>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25">
      <c r="A286" s="19"/>
      <c r="B286" s="21"/>
      <c r="C286" s="19"/>
      <c r="D286" s="19"/>
      <c r="E286" s="19"/>
      <c r="F286" s="55"/>
      <c r="G286" s="55"/>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25">
      <c r="A287" s="19"/>
      <c r="B287" s="21"/>
      <c r="C287" s="19"/>
      <c r="D287" s="19"/>
      <c r="E287" s="19"/>
      <c r="F287" s="55"/>
      <c r="G287" s="55"/>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25">
      <c r="A288" s="19"/>
      <c r="B288" s="21"/>
      <c r="C288" s="19"/>
      <c r="D288" s="19"/>
      <c r="E288" s="19"/>
      <c r="F288" s="55"/>
      <c r="G288" s="55"/>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25">
      <c r="A289" s="19"/>
      <c r="B289" s="21"/>
      <c r="C289" s="19"/>
      <c r="D289" s="19"/>
      <c r="E289" s="19"/>
      <c r="F289" s="55"/>
      <c r="G289" s="55"/>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25">
      <c r="A290" s="19"/>
      <c r="B290" s="21"/>
      <c r="C290" s="19"/>
      <c r="D290" s="19"/>
      <c r="E290" s="19"/>
      <c r="F290" s="55"/>
      <c r="G290" s="55"/>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25">
      <c r="A291" s="19"/>
      <c r="B291" s="21"/>
      <c r="C291" s="19"/>
      <c r="D291" s="19"/>
      <c r="E291" s="19"/>
      <c r="F291" s="55"/>
      <c r="G291" s="55"/>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25">
      <c r="A292" s="19"/>
      <c r="B292" s="21"/>
      <c r="C292" s="19"/>
      <c r="D292" s="19"/>
      <c r="E292" s="19"/>
      <c r="F292" s="55"/>
      <c r="G292" s="55"/>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25">
      <c r="A293" s="19"/>
      <c r="B293" s="21"/>
      <c r="C293" s="19"/>
      <c r="D293" s="19"/>
      <c r="E293" s="19"/>
      <c r="F293" s="55"/>
      <c r="G293" s="55"/>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25">
      <c r="A294" s="19"/>
      <c r="B294" s="21"/>
      <c r="C294" s="19"/>
      <c r="D294" s="19"/>
      <c r="E294" s="19"/>
      <c r="F294" s="55"/>
      <c r="G294" s="55"/>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25">
      <c r="A295" s="19"/>
      <c r="B295" s="21"/>
      <c r="C295" s="19"/>
      <c r="D295" s="19"/>
      <c r="E295" s="19"/>
      <c r="F295" s="55"/>
      <c r="G295" s="55"/>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25">
      <c r="A296" s="19"/>
      <c r="B296" s="21"/>
      <c r="C296" s="19"/>
      <c r="D296" s="19"/>
      <c r="E296" s="19"/>
      <c r="F296" s="55"/>
      <c r="G296" s="55"/>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25">
      <c r="A297" s="19"/>
      <c r="B297" s="21"/>
      <c r="C297" s="19"/>
      <c r="D297" s="19"/>
      <c r="E297" s="19"/>
      <c r="F297" s="55"/>
      <c r="G297" s="55"/>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25">
      <c r="A298" s="19"/>
      <c r="B298" s="21"/>
      <c r="C298" s="19"/>
      <c r="D298" s="19"/>
      <c r="E298" s="19"/>
      <c r="F298" s="55"/>
      <c r="G298" s="55"/>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25">
      <c r="A299" s="19"/>
      <c r="B299" s="21"/>
      <c r="C299" s="19"/>
      <c r="D299" s="19"/>
      <c r="E299" s="19"/>
      <c r="F299" s="55"/>
      <c r="G299" s="55"/>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25">
      <c r="A300" s="19"/>
      <c r="B300" s="21"/>
      <c r="C300" s="19"/>
      <c r="D300" s="19"/>
      <c r="E300" s="19"/>
      <c r="F300" s="55"/>
      <c r="G300" s="55"/>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25">
      <c r="A301" s="19"/>
      <c r="B301" s="21"/>
      <c r="C301" s="19"/>
      <c r="D301" s="19"/>
      <c r="E301" s="19"/>
      <c r="F301" s="55"/>
      <c r="G301" s="55"/>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25">
      <c r="A302" s="19"/>
      <c r="B302" s="21"/>
      <c r="C302" s="19"/>
      <c r="D302" s="19"/>
      <c r="E302" s="19"/>
      <c r="F302" s="55"/>
      <c r="G302" s="55"/>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25">
      <c r="A303" s="19"/>
      <c r="B303" s="21"/>
      <c r="C303" s="19"/>
      <c r="D303" s="19"/>
      <c r="E303" s="19"/>
      <c r="F303" s="55"/>
      <c r="G303" s="55"/>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25">
      <c r="A304" s="19"/>
      <c r="B304" s="21"/>
      <c r="C304" s="19"/>
      <c r="D304" s="19"/>
      <c r="E304" s="19"/>
      <c r="F304" s="55"/>
      <c r="G304" s="55"/>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25">
      <c r="A305" s="19"/>
      <c r="B305" s="21"/>
      <c r="C305" s="19"/>
      <c r="D305" s="19"/>
      <c r="E305" s="19"/>
      <c r="F305" s="55"/>
      <c r="G305" s="55"/>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25">
      <c r="A306" s="19"/>
      <c r="B306" s="21"/>
      <c r="C306" s="19"/>
      <c r="D306" s="19"/>
      <c r="E306" s="19"/>
      <c r="F306" s="55"/>
      <c r="G306" s="55"/>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25">
      <c r="A307" s="19"/>
      <c r="B307" s="21"/>
      <c r="C307" s="19"/>
      <c r="D307" s="19"/>
      <c r="E307" s="19"/>
      <c r="F307" s="55"/>
      <c r="G307" s="55"/>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25">
      <c r="A308" s="19"/>
      <c r="B308" s="21"/>
      <c r="C308" s="19"/>
      <c r="D308" s="19"/>
      <c r="E308" s="19"/>
      <c r="F308" s="55"/>
      <c r="G308" s="55"/>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25">
      <c r="A309" s="19"/>
      <c r="B309" s="21"/>
      <c r="C309" s="19"/>
      <c r="D309" s="19"/>
      <c r="E309" s="19"/>
      <c r="F309" s="55"/>
      <c r="G309" s="55"/>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25">
      <c r="A310" s="19"/>
      <c r="B310" s="21"/>
      <c r="C310" s="19"/>
      <c r="D310" s="19"/>
      <c r="E310" s="19"/>
      <c r="F310" s="55"/>
      <c r="G310" s="55"/>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25">
      <c r="A311" s="19"/>
      <c r="B311" s="21"/>
      <c r="C311" s="19"/>
      <c r="D311" s="19"/>
      <c r="E311" s="19"/>
      <c r="F311" s="55"/>
      <c r="G311" s="55"/>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25">
      <c r="A312" s="19"/>
      <c r="B312" s="21"/>
      <c r="C312" s="19"/>
      <c r="D312" s="19"/>
      <c r="E312" s="19"/>
      <c r="F312" s="55"/>
      <c r="G312" s="55"/>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25">
      <c r="A313" s="19"/>
      <c r="B313" s="21"/>
      <c r="C313" s="19"/>
      <c r="D313" s="19"/>
      <c r="E313" s="19"/>
      <c r="F313" s="55"/>
      <c r="G313" s="55"/>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25">
      <c r="A314" s="19"/>
      <c r="B314" s="21"/>
      <c r="C314" s="19"/>
      <c r="D314" s="19"/>
      <c r="E314" s="19"/>
      <c r="F314" s="55"/>
      <c r="G314" s="55"/>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25">
      <c r="A315" s="19"/>
      <c r="B315" s="21"/>
      <c r="C315" s="19"/>
      <c r="D315" s="19"/>
      <c r="E315" s="19"/>
      <c r="F315" s="55"/>
      <c r="G315" s="55"/>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25">
      <c r="A316" s="19"/>
      <c r="B316" s="21"/>
      <c r="C316" s="19"/>
      <c r="D316" s="19"/>
      <c r="E316" s="19"/>
      <c r="F316" s="55"/>
      <c r="G316" s="55"/>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25">
      <c r="A317" s="19"/>
      <c r="B317" s="21"/>
      <c r="C317" s="19"/>
      <c r="D317" s="19"/>
      <c r="E317" s="19"/>
      <c r="F317" s="55"/>
      <c r="G317" s="55"/>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25">
      <c r="A318" s="19"/>
      <c r="B318" s="21"/>
      <c r="C318" s="19"/>
      <c r="D318" s="19"/>
      <c r="E318" s="19"/>
      <c r="F318" s="55"/>
      <c r="G318" s="55"/>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25">
      <c r="A319" s="19"/>
      <c r="B319" s="21"/>
      <c r="C319" s="19"/>
      <c r="D319" s="19"/>
      <c r="E319" s="19"/>
      <c r="F319" s="55"/>
      <c r="G319" s="55"/>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25">
      <c r="A320" s="19"/>
      <c r="B320" s="21"/>
      <c r="C320" s="19"/>
      <c r="D320" s="19"/>
      <c r="E320" s="19"/>
      <c r="F320" s="55"/>
      <c r="G320" s="55"/>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25">
      <c r="A321" s="19"/>
      <c r="B321" s="21"/>
      <c r="C321" s="19"/>
      <c r="D321" s="19"/>
      <c r="E321" s="19"/>
      <c r="F321" s="55"/>
      <c r="G321" s="55"/>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25">
      <c r="A322" s="19"/>
      <c r="B322" s="21"/>
      <c r="C322" s="19"/>
      <c r="D322" s="19"/>
      <c r="E322" s="19"/>
      <c r="F322" s="55"/>
      <c r="G322" s="55"/>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25">
      <c r="A323" s="19"/>
      <c r="B323" s="21"/>
      <c r="C323" s="19"/>
      <c r="D323" s="19"/>
      <c r="E323" s="19"/>
      <c r="F323" s="55"/>
      <c r="G323" s="55"/>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25">
      <c r="A324" s="19"/>
      <c r="B324" s="21"/>
      <c r="C324" s="19"/>
      <c r="D324" s="19"/>
      <c r="E324" s="19"/>
      <c r="F324" s="55"/>
      <c r="G324" s="55"/>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25">
      <c r="A325" s="19"/>
      <c r="B325" s="21"/>
      <c r="C325" s="19"/>
      <c r="D325" s="19"/>
      <c r="E325" s="19"/>
      <c r="F325" s="55"/>
      <c r="G325" s="55"/>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25">
      <c r="A326" s="19"/>
      <c r="B326" s="21"/>
      <c r="C326" s="19"/>
      <c r="D326" s="19"/>
      <c r="E326" s="19"/>
      <c r="F326" s="55"/>
      <c r="G326" s="55"/>
      <c r="H326" s="19"/>
      <c r="I326" s="11" t="str">
        <f>LEFT(Tabel1[[#This Row],[Ruumi tüüp (TALO Tüüpruumide nimestik)]],2)</f>
        <v/>
      </c>
      <c r="J326" s="24"/>
      <c r="K326" s="19"/>
      <c r="L326" s="11" t="str">
        <f>IFERROR(VLOOKUP(Tabel1[[#This Row],[Üürnik]],'Lepingu lisa'!$AW$3:$AX$22,2,FALSE),"")</f>
        <v/>
      </c>
      <c r="M326" s="11" t="str">
        <f>IFERROR(VLOOKUP(Tabel1[[#This Row],[Jaotus]],Tabelid!L:M,2,FALSE),"")</f>
        <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25">
      <c r="A327" s="19"/>
      <c r="B327" s="21"/>
      <c r="C327" s="19"/>
      <c r="D327" s="19"/>
      <c r="E327" s="19"/>
      <c r="F327" s="55"/>
      <c r="G327" s="55"/>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25">
      <c r="A328" s="19"/>
      <c r="B328" s="21"/>
      <c r="C328" s="19"/>
      <c r="D328" s="19"/>
      <c r="E328" s="19"/>
      <c r="F328" s="55"/>
      <c r="G328" s="55"/>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25">
      <c r="A329" s="19"/>
      <c r="B329" s="21"/>
      <c r="C329" s="19"/>
      <c r="D329" s="19"/>
      <c r="E329" s="19"/>
      <c r="F329" s="55"/>
      <c r="G329" s="55"/>
      <c r="H329" s="19"/>
      <c r="I329" s="11" t="str">
        <f>LEFT(Tabel1[[#This Row],[Ruumi tüüp (TALO Tüüpruumide nimestik)]],2)</f>
        <v/>
      </c>
      <c r="J329" s="20"/>
      <c r="K329" s="19"/>
      <c r="L329" s="11" t="str">
        <f>IFERROR(VLOOKUP(Tabel1[[#This Row],[Üürnik]],'Lepingu lisa'!$AW$3:$AX$22,2,FALSE),"")</f>
        <v/>
      </c>
      <c r="M329" s="11" t="str">
        <f>IFERROR(VLOOKUP(Tabel1[[#This Row],[Jaotus]],Tabelid!L:M,2,FALSE),"")</f>
        <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25">
      <c r="A330" s="19"/>
      <c r="B330" s="21"/>
      <c r="C330" s="19"/>
      <c r="D330" s="19"/>
      <c r="E330" s="19"/>
      <c r="F330" s="55"/>
      <c r="G330" s="55"/>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25">
      <c r="A331" s="19"/>
      <c r="B331" s="21"/>
      <c r="C331" s="19"/>
      <c r="D331" s="19"/>
      <c r="E331" s="19"/>
      <c r="F331" s="55"/>
      <c r="G331" s="55"/>
      <c r="H331" s="19"/>
      <c r="I331" s="11" t="str">
        <f>LEFT(Tabel1[[#This Row],[Ruumi tüüp (TALO Tüüpruumide nimestik)]],2)</f>
        <v/>
      </c>
      <c r="J331" s="24"/>
      <c r="K331" s="19"/>
      <c r="L331" s="11" t="str">
        <f>IFERROR(VLOOKUP(Tabel1[[#This Row],[Üürnik]],'Lepingu lisa'!$AW$3:$AX$22,2,FALSE),"")</f>
        <v/>
      </c>
      <c r="M331" s="11" t="str">
        <f>IFERROR(VLOOKUP(Tabel1[[#This Row],[Jaotus]],Tabelid!L:M,2,FALSE),"")</f>
        <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25">
      <c r="A332" s="19"/>
      <c r="B332" s="21"/>
      <c r="C332" s="19"/>
      <c r="D332" s="19"/>
      <c r="E332" s="19"/>
      <c r="F332" s="55"/>
      <c r="G332" s="55"/>
      <c r="H332" s="19"/>
      <c r="I332" s="11" t="str">
        <f>LEFT(Tabel1[[#This Row],[Ruumi tüüp (TALO Tüüpruumide nimestik)]],2)</f>
        <v/>
      </c>
      <c r="J332" s="20"/>
      <c r="K332" s="19"/>
      <c r="L332" s="11" t="str">
        <f>IFERROR(VLOOKUP(Tabel1[[#This Row],[Üürnik]],'Lepingu lisa'!$AW$3:$AX$22,2,FALSE),"")</f>
        <v/>
      </c>
      <c r="M332" s="11" t="str">
        <f>IFERROR(VLOOKUP(Tabel1[[#This Row],[Jaotus]],Tabelid!L:M,2,FALSE),"")</f>
        <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25">
      <c r="A333" s="19"/>
      <c r="B333" s="21"/>
      <c r="C333" s="19"/>
      <c r="D333" s="19"/>
      <c r="E333" s="19"/>
      <c r="F333" s="55"/>
      <c r="G333" s="55"/>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25">
      <c r="A334" s="19"/>
      <c r="B334" s="21"/>
      <c r="C334" s="19"/>
      <c r="D334" s="19"/>
      <c r="E334" s="19"/>
      <c r="F334" s="55"/>
      <c r="G334" s="55"/>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25">
      <c r="A335" s="19"/>
      <c r="B335" s="21"/>
      <c r="C335" s="19"/>
      <c r="D335" s="19"/>
      <c r="E335" s="19"/>
      <c r="F335" s="55"/>
      <c r="G335" s="55"/>
      <c r="H335" s="19"/>
      <c r="I335" s="11" t="str">
        <f>LEFT(Tabel1[[#This Row],[Ruumi tüüp (TALO Tüüpruumide nimestik)]],2)</f>
        <v/>
      </c>
      <c r="J335" s="24"/>
      <c r="K335" s="19"/>
      <c r="L335" s="11" t="str">
        <f>IFERROR(VLOOKUP(Tabel1[[#This Row],[Üürnik]],'Lepingu lisa'!$AW$3:$AX$22,2,FALSE),"")</f>
        <v/>
      </c>
      <c r="M335" s="11" t="str">
        <f>IFERROR(VLOOKUP(Tabel1[[#This Row],[Jaotus]],Tabelid!L:M,2,FALSE),"")</f>
        <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25">
      <c r="A336" s="19"/>
      <c r="B336" s="21"/>
      <c r="C336" s="19"/>
      <c r="D336" s="19"/>
      <c r="E336" s="19"/>
      <c r="F336" s="55"/>
      <c r="G336" s="55"/>
      <c r="H336" s="19"/>
      <c r="I336" s="11" t="str">
        <f>LEFT(Tabel1[[#This Row],[Ruumi tüüp (TALO Tüüpruumide nimestik)]],2)</f>
        <v/>
      </c>
      <c r="J336" s="20"/>
      <c r="K336" s="19"/>
      <c r="L336" s="11" t="str">
        <f>IFERROR(VLOOKUP(Tabel1[[#This Row],[Üürnik]],'Lepingu lisa'!$AW$3:$AX$22,2,FALSE),"")</f>
        <v/>
      </c>
      <c r="M336" s="11" t="str">
        <f>IFERROR(VLOOKUP(Tabel1[[#This Row],[Jaotus]],Tabelid!L:M,2,FALSE),"")</f>
        <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25">
      <c r="A337" s="19"/>
      <c r="B337" s="21"/>
      <c r="C337" s="19"/>
      <c r="D337" s="19"/>
      <c r="E337" s="19"/>
      <c r="F337" s="55"/>
      <c r="G337" s="55"/>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25">
      <c r="A338" s="19"/>
      <c r="B338" s="21"/>
      <c r="C338" s="19"/>
      <c r="D338" s="19"/>
      <c r="E338" s="19"/>
      <c r="F338" s="55"/>
      <c r="G338" s="55"/>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25">
      <c r="A339" s="19"/>
      <c r="B339" s="21"/>
      <c r="C339" s="19"/>
      <c r="D339" s="19"/>
      <c r="E339" s="19"/>
      <c r="F339" s="55"/>
      <c r="G339" s="55"/>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25">
      <c r="A340" s="19"/>
      <c r="B340" s="21"/>
      <c r="C340" s="19"/>
      <c r="D340" s="19"/>
      <c r="E340" s="19"/>
      <c r="F340" s="55"/>
      <c r="G340" s="55"/>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25">
      <c r="A341" s="19"/>
      <c r="B341" s="21"/>
      <c r="C341" s="19"/>
      <c r="D341" s="19"/>
      <c r="E341" s="19"/>
      <c r="F341" s="55"/>
      <c r="G341" s="55"/>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25">
      <c r="A342" s="19"/>
      <c r="B342" s="21"/>
      <c r="C342" s="19"/>
      <c r="D342" s="19"/>
      <c r="E342" s="19"/>
      <c r="F342" s="55"/>
      <c r="G342" s="55"/>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25">
      <c r="A343" s="19"/>
      <c r="B343" s="21"/>
      <c r="C343" s="19"/>
      <c r="D343" s="19"/>
      <c r="E343" s="19"/>
      <c r="F343" s="55"/>
      <c r="G343" s="55"/>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25">
      <c r="A344" s="19"/>
      <c r="B344" s="21"/>
      <c r="C344" s="19"/>
      <c r="D344" s="19"/>
      <c r="E344" s="19"/>
      <c r="F344" s="55"/>
      <c r="G344" s="55"/>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25">
      <c r="A345" s="19"/>
      <c r="B345" s="21"/>
      <c r="C345" s="19"/>
      <c r="D345" s="19"/>
      <c r="E345" s="19"/>
      <c r="F345" s="55"/>
      <c r="G345" s="55"/>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25">
      <c r="A346" s="19"/>
      <c r="B346" s="21"/>
      <c r="C346" s="19"/>
      <c r="D346" s="19"/>
      <c r="E346" s="19"/>
      <c r="F346" s="55"/>
      <c r="G346" s="55"/>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25">
      <c r="A347" s="19"/>
      <c r="B347" s="21"/>
      <c r="C347" s="19"/>
      <c r="D347" s="19"/>
      <c r="E347" s="19"/>
      <c r="F347" s="55"/>
      <c r="G347" s="55"/>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25">
      <c r="A348" s="19"/>
      <c r="B348" s="21"/>
      <c r="C348" s="19"/>
      <c r="D348" s="19"/>
      <c r="E348" s="19"/>
      <c r="F348" s="55"/>
      <c r="G348" s="55"/>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25">
      <c r="A349" s="19"/>
      <c r="B349" s="21"/>
      <c r="C349" s="19"/>
      <c r="D349" s="19"/>
      <c r="E349" s="19"/>
      <c r="F349" s="55"/>
      <c r="G349" s="55"/>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25">
      <c r="A350" s="19"/>
      <c r="B350" s="21"/>
      <c r="C350" s="19"/>
      <c r="D350" s="19"/>
      <c r="E350" s="19"/>
      <c r="F350" s="55"/>
      <c r="G350" s="55"/>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25">
      <c r="A351" s="19"/>
      <c r="B351" s="21"/>
      <c r="C351" s="19"/>
      <c r="D351" s="19"/>
      <c r="E351" s="19"/>
      <c r="F351" s="55"/>
      <c r="G351" s="55"/>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25">
      <c r="A352" s="19"/>
      <c r="B352" s="21"/>
      <c r="C352" s="19"/>
      <c r="D352" s="19"/>
      <c r="E352" s="19"/>
      <c r="F352" s="55"/>
      <c r="G352" s="55"/>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25">
      <c r="A353" s="19"/>
      <c r="B353" s="21"/>
      <c r="C353" s="19"/>
      <c r="D353" s="19"/>
      <c r="E353" s="19"/>
      <c r="F353" s="55"/>
      <c r="G353" s="55"/>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25">
      <c r="A354" s="19"/>
      <c r="B354" s="21"/>
      <c r="C354" s="19"/>
      <c r="D354" s="19"/>
      <c r="E354" s="19"/>
      <c r="F354" s="55"/>
      <c r="G354" s="55"/>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25">
      <c r="A355" s="19"/>
      <c r="B355" s="21"/>
      <c r="C355" s="19"/>
      <c r="D355" s="19"/>
      <c r="E355" s="19"/>
      <c r="F355" s="55"/>
      <c r="G355" s="55"/>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25">
      <c r="A356" s="19"/>
      <c r="B356" s="21"/>
      <c r="C356" s="19"/>
      <c r="D356" s="19"/>
      <c r="E356" s="19"/>
      <c r="F356" s="55"/>
      <c r="G356" s="55"/>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25">
      <c r="A357" s="19"/>
      <c r="B357" s="21"/>
      <c r="C357" s="19"/>
      <c r="D357" s="19"/>
      <c r="E357" s="19"/>
      <c r="F357" s="55"/>
      <c r="G357" s="55"/>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25">
      <c r="A358" s="19"/>
      <c r="B358" s="21"/>
      <c r="C358" s="19"/>
      <c r="D358" s="19"/>
      <c r="E358" s="19"/>
      <c r="F358" s="55"/>
      <c r="G358" s="55"/>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25">
      <c r="A359" s="19"/>
      <c r="B359" s="21"/>
      <c r="C359" s="19"/>
      <c r="D359" s="19"/>
      <c r="E359" s="19"/>
      <c r="F359" s="55"/>
      <c r="G359" s="55"/>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25">
      <c r="A360" s="19"/>
      <c r="B360" s="21"/>
      <c r="C360" s="19"/>
      <c r="D360" s="19"/>
      <c r="E360" s="19"/>
      <c r="F360" s="55"/>
      <c r="G360" s="55"/>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25">
      <c r="A361" s="19"/>
      <c r="B361" s="21"/>
      <c r="C361" s="19"/>
      <c r="D361" s="19"/>
      <c r="E361" s="19"/>
      <c r="F361" s="55"/>
      <c r="G361" s="55"/>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25">
      <c r="A362" s="19"/>
      <c r="B362" s="21"/>
      <c r="C362" s="19"/>
      <c r="D362" s="19"/>
      <c r="E362" s="19"/>
      <c r="F362" s="55"/>
      <c r="G362" s="55"/>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25">
      <c r="A363" s="19"/>
      <c r="B363" s="21"/>
      <c r="C363" s="19"/>
      <c r="D363" s="19"/>
      <c r="E363" s="19"/>
      <c r="F363" s="55"/>
      <c r="G363" s="55"/>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25">
      <c r="A364" s="19"/>
      <c r="B364" s="21"/>
      <c r="C364" s="19"/>
      <c r="D364" s="19"/>
      <c r="E364" s="19"/>
      <c r="F364" s="55"/>
      <c r="G364" s="55"/>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25">
      <c r="A365" s="19"/>
      <c r="B365" s="21"/>
      <c r="C365" s="19"/>
      <c r="D365" s="19"/>
      <c r="E365" s="19"/>
      <c r="F365" s="55"/>
      <c r="G365" s="55"/>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25">
      <c r="A366" s="19"/>
      <c r="B366" s="21"/>
      <c r="C366" s="19"/>
      <c r="D366" s="19"/>
      <c r="E366" s="19"/>
      <c r="F366" s="55"/>
      <c r="G366" s="55"/>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25">
      <c r="A367" s="19"/>
      <c r="B367" s="21"/>
      <c r="C367" s="19"/>
      <c r="D367" s="19"/>
      <c r="E367" s="19"/>
      <c r="F367" s="55"/>
      <c r="G367" s="55"/>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25">
      <c r="A368" s="19"/>
      <c r="B368" s="21"/>
      <c r="C368" s="19"/>
      <c r="D368" s="19"/>
      <c r="E368" s="19"/>
      <c r="F368" s="55"/>
      <c r="G368" s="55"/>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25">
      <c r="A369" s="19"/>
      <c r="B369" s="21"/>
      <c r="C369" s="19"/>
      <c r="D369" s="19"/>
      <c r="E369" s="19"/>
      <c r="F369" s="55"/>
      <c r="G369" s="55"/>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25">
      <c r="A370" s="19"/>
      <c r="B370" s="21"/>
      <c r="C370" s="19"/>
      <c r="D370" s="19"/>
      <c r="E370" s="19"/>
      <c r="F370" s="55"/>
      <c r="G370" s="55"/>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25">
      <c r="A371" s="19"/>
      <c r="B371" s="21"/>
      <c r="C371" s="19"/>
      <c r="D371" s="19"/>
      <c r="E371" s="19"/>
      <c r="F371" s="55"/>
      <c r="G371" s="55"/>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25">
      <c r="A372" s="19"/>
      <c r="B372" s="21"/>
      <c r="C372" s="19"/>
      <c r="D372" s="19"/>
      <c r="E372" s="19"/>
      <c r="F372" s="55"/>
      <c r="G372" s="55"/>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25">
      <c r="A373" s="19"/>
      <c r="B373" s="21"/>
      <c r="C373" s="19"/>
      <c r="D373" s="19"/>
      <c r="E373" s="19"/>
      <c r="F373" s="55"/>
      <c r="G373" s="55"/>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25">
      <c r="A374" s="19"/>
      <c r="B374" s="21"/>
      <c r="C374" s="19"/>
      <c r="D374" s="19"/>
      <c r="E374" s="19"/>
      <c r="F374" s="55"/>
      <c r="G374" s="55"/>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25">
      <c r="A375" s="19"/>
      <c r="B375" s="21"/>
      <c r="C375" s="19"/>
      <c r="D375" s="19"/>
      <c r="E375" s="19"/>
      <c r="F375" s="55"/>
      <c r="G375" s="55"/>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25">
      <c r="A376" s="19"/>
      <c r="B376" s="21"/>
      <c r="C376" s="19"/>
      <c r="D376" s="19"/>
      <c r="E376" s="19"/>
      <c r="F376" s="55"/>
      <c r="G376" s="55"/>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25">
      <c r="A377" s="19"/>
      <c r="B377" s="21"/>
      <c r="C377" s="19"/>
      <c r="D377" s="19"/>
      <c r="E377" s="19"/>
      <c r="F377" s="55"/>
      <c r="G377" s="55"/>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25">
      <c r="A378" s="19"/>
      <c r="B378" s="21"/>
      <c r="C378" s="19"/>
      <c r="D378" s="19"/>
      <c r="E378" s="19"/>
      <c r="F378" s="55"/>
      <c r="G378" s="55"/>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25">
      <c r="A379" s="19"/>
      <c r="B379" s="21"/>
      <c r="C379" s="19"/>
      <c r="D379" s="19"/>
      <c r="E379" s="19"/>
      <c r="F379" s="55"/>
      <c r="G379" s="55"/>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25">
      <c r="A380" s="19"/>
      <c r="B380" s="21"/>
      <c r="C380" s="19"/>
      <c r="D380" s="19"/>
      <c r="E380" s="19"/>
      <c r="F380" s="55"/>
      <c r="G380" s="55"/>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25">
      <c r="A381" s="19"/>
      <c r="B381" s="21"/>
      <c r="C381" s="19"/>
      <c r="D381" s="19"/>
      <c r="E381" s="19"/>
      <c r="F381" s="55"/>
      <c r="G381" s="55"/>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25">
      <c r="A382" s="19"/>
      <c r="B382" s="21"/>
      <c r="C382" s="19"/>
      <c r="D382" s="19"/>
      <c r="E382" s="19"/>
      <c r="F382" s="55"/>
      <c r="G382" s="55"/>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25">
      <c r="A383" s="19"/>
      <c r="B383" s="21"/>
      <c r="C383" s="19"/>
      <c r="D383" s="19"/>
      <c r="E383" s="19"/>
      <c r="F383" s="55"/>
      <c r="G383" s="55"/>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25">
      <c r="A384" s="19"/>
      <c r="B384" s="21"/>
      <c r="C384" s="19"/>
      <c r="D384" s="19"/>
      <c r="E384" s="19"/>
      <c r="F384" s="55"/>
      <c r="G384" s="55"/>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25">
      <c r="A385" s="19"/>
      <c r="B385" s="21"/>
      <c r="C385" s="19"/>
      <c r="D385" s="19"/>
      <c r="E385" s="19"/>
      <c r="F385" s="55"/>
      <c r="G385" s="55"/>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2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2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2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2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2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2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2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2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2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2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2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2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2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2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2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2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2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2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2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2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2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2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2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2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2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2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2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2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2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2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2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2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2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2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2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2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2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2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2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2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2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2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2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2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2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2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2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2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2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2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2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2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2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2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2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2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2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2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2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2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2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2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2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2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2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2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2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2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2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2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2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2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2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2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2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2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2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2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2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2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2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2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2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2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2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2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2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2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2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2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2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2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2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2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2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2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2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2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2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2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2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2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2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2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2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2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2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2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2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2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2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2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2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2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2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2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2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2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2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2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2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2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2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2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2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2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2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2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2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2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2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2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2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2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2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2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2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2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2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2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2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2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2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2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2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2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2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2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2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2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2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2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2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2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2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2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2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2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2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2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2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2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2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2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2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2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2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2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2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2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2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2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2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2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2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2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2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2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2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2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2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2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2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2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2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2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2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2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2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2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2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2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2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2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2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2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2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2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2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2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2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2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2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2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2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2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2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2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2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2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2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2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2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2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2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2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2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2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2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2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2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2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2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2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2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2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2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2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2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2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2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2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2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2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2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2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2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2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2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2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2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2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2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2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2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2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2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2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2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2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2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2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2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2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2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2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2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2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2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2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2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2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2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2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2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2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2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2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2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2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2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2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2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2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2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2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2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2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2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2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2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2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2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2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2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2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2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2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2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2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2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2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2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2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2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2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2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2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2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2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2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2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2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2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2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2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2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2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2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2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2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2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2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2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2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2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2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2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2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2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2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2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2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2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2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2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2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2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2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2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2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2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2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2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2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2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2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2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2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2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2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2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2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2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2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2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2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2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2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2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2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2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2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2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2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2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2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2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2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2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2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2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2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2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2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2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2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2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2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2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2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2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2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2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2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2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2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2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2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2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2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2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2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2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2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2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2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2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2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2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2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2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2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2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2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2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2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2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2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2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2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2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2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2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2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2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2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2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2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2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2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2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2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2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2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2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2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2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2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2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2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2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2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2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2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2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2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2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2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2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2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2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2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2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2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2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2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2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2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2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2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2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2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2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2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2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2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2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2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2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2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2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2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2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2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2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2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2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2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2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2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2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2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2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2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2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2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2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2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2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2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2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2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2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2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2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2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2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2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2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2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2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2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2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2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2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2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2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2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2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2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2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2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2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2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2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2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2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2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2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2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2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2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2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2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2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2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2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2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2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2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2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2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2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2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2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2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2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2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2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2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2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2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2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2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2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2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2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2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2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2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2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2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2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2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2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2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2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2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2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2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2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2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2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2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2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2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2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2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2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2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2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2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2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2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2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2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2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2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2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2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2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2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2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2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2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2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2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2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2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2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2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2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2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2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2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2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2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2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2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2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2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2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2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2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2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2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2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2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2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2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2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2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2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2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2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2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2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2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2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2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2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2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2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2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2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2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2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2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2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2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2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2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2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2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2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2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2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5" t="s">
        <v>1</v>
      </c>
      <c r="B1" s="46" t="s">
        <v>195</v>
      </c>
      <c r="C1" s="46" t="s">
        <v>79</v>
      </c>
      <c r="D1" s="46" t="s">
        <v>196</v>
      </c>
    </row>
    <row r="2" spans="1:4" x14ac:dyDescent="0.25">
      <c r="A2" s="47" t="s">
        <v>110</v>
      </c>
      <c r="B2" s="47" t="s">
        <v>57</v>
      </c>
      <c r="C2" s="47" t="s">
        <v>165</v>
      </c>
      <c r="D2" s="47" t="str">
        <f>C2&amp;A2&amp;B2</f>
        <v>KORRUSE AVATUD NETOPINDRõdu98 Välisruumid</v>
      </c>
    </row>
    <row r="3" spans="1:4" x14ac:dyDescent="0.25">
      <c r="A3" s="47" t="s">
        <v>147</v>
      </c>
      <c r="B3" s="47" t="s">
        <v>57</v>
      </c>
      <c r="C3" s="47" t="s">
        <v>165</v>
      </c>
      <c r="D3" s="47" t="str">
        <f t="shared" ref="D3:D66" si="0">C3&amp;A3&amp;B3</f>
        <v>KORRUSE AVATUD NETOPINDTerrass98 Välisruumid</v>
      </c>
    </row>
    <row r="4" spans="1:4" x14ac:dyDescent="0.25">
      <c r="A4" s="47" t="s">
        <v>150</v>
      </c>
      <c r="B4" s="47" t="s">
        <v>57</v>
      </c>
      <c r="C4" s="47" t="s">
        <v>165</v>
      </c>
      <c r="D4" s="47" t="str">
        <f t="shared" si="0"/>
        <v>KORRUSE AVATUD NETOPINDVarjualune98 Välisruumid</v>
      </c>
    </row>
    <row r="5" spans="1:4" x14ac:dyDescent="0.25">
      <c r="A5" s="47" t="s">
        <v>198</v>
      </c>
      <c r="B5" s="47" t="s">
        <v>56</v>
      </c>
      <c r="C5" s="47" t="s">
        <v>197</v>
      </c>
      <c r="D5" s="47" t="str">
        <f t="shared" si="0"/>
        <v>TEHNOPINDAlajaam/Trafo/Jaotla97 Elektrotehnilised ruumid</v>
      </c>
    </row>
    <row r="6" spans="1:4" x14ac:dyDescent="0.25">
      <c r="A6" s="47" t="s">
        <v>126</v>
      </c>
      <c r="B6" s="47" t="s">
        <v>54</v>
      </c>
      <c r="C6" s="47" t="s">
        <v>197</v>
      </c>
      <c r="D6" s="47" t="str">
        <f t="shared" si="0"/>
        <v>TEHNOPINDBasseini tehniline ruum94 Kütte- ja veehooldusruumid</v>
      </c>
    </row>
    <row r="7" spans="1:4" x14ac:dyDescent="0.25">
      <c r="A7" s="47" t="s">
        <v>124</v>
      </c>
      <c r="B7" s="47" t="s">
        <v>54</v>
      </c>
      <c r="C7" s="47" t="s">
        <v>197</v>
      </c>
      <c r="D7" s="47" t="str">
        <f t="shared" si="0"/>
        <v>TEHNOPINDBoileriruum94 Kütte- ja veehooldusruumid</v>
      </c>
    </row>
    <row r="8" spans="1:4" x14ac:dyDescent="0.25">
      <c r="A8" s="47" t="s">
        <v>92</v>
      </c>
      <c r="B8" s="47" t="s">
        <v>56</v>
      </c>
      <c r="C8" s="47" t="s">
        <v>197</v>
      </c>
      <c r="D8" s="47" t="str">
        <f t="shared" si="0"/>
        <v>TEHNOPINDElektrikilp97 Elektrotehnilised ruumid</v>
      </c>
    </row>
    <row r="9" spans="1:4" x14ac:dyDescent="0.25">
      <c r="A9" s="47" t="s">
        <v>127</v>
      </c>
      <c r="B9" s="47" t="s">
        <v>54</v>
      </c>
      <c r="C9" s="47" t="s">
        <v>197</v>
      </c>
      <c r="D9" s="47" t="str">
        <f t="shared" si="0"/>
        <v>TEHNOPINDGaasiruum94 Kütte- ja veehooldusruumid</v>
      </c>
    </row>
    <row r="10" spans="1:4" x14ac:dyDescent="0.25">
      <c r="A10" s="47" t="s">
        <v>119</v>
      </c>
      <c r="B10" s="47" t="s">
        <v>56</v>
      </c>
      <c r="C10" s="47" t="s">
        <v>197</v>
      </c>
      <c r="D10" s="47" t="str">
        <f t="shared" si="0"/>
        <v>TEHNOPINDGeneraatoriruum97 Elektrotehnilised ruumid</v>
      </c>
    </row>
    <row r="11" spans="1:4" x14ac:dyDescent="0.25">
      <c r="A11" s="47" t="s">
        <v>120</v>
      </c>
      <c r="B11" s="47" t="s">
        <v>58</v>
      </c>
      <c r="C11" s="47" t="s">
        <v>197</v>
      </c>
      <c r="D11" s="47" t="str">
        <f t="shared" si="0"/>
        <v>TEHNOPINDHoolderuum99 Liigitamata liiklus- ja tehnoruumid</v>
      </c>
    </row>
    <row r="12" spans="1:4" x14ac:dyDescent="0.25">
      <c r="A12" s="47" t="s">
        <v>108</v>
      </c>
      <c r="B12" s="47" t="s">
        <v>54</v>
      </c>
      <c r="C12" s="47" t="s">
        <v>197</v>
      </c>
      <c r="D12" s="47" t="str">
        <f t="shared" si="0"/>
        <v>TEHNOPINDJahutusruum94 Kütte- ja veehooldusruumid</v>
      </c>
    </row>
    <row r="13" spans="1:4" x14ac:dyDescent="0.25">
      <c r="A13" s="47" t="s">
        <v>148</v>
      </c>
      <c r="B13" s="47" t="s">
        <v>54</v>
      </c>
      <c r="C13" s="47" t="s">
        <v>197</v>
      </c>
      <c r="D13" s="47" t="str">
        <f t="shared" si="0"/>
        <v>TEHNOPINDKatlaruum94 Kütte- ja veehooldusruumid</v>
      </c>
    </row>
    <row r="14" spans="1:4" x14ac:dyDescent="0.25">
      <c r="A14" s="47" t="s">
        <v>121</v>
      </c>
      <c r="B14" s="47" t="s">
        <v>58</v>
      </c>
      <c r="C14" s="47" t="s">
        <v>197</v>
      </c>
      <c r="D14" s="47" t="str">
        <f t="shared" si="0"/>
        <v>TEHNOPINDKütusehoidla99 Liigitamata liiklus- ja tehnoruumid</v>
      </c>
    </row>
    <row r="15" spans="1:4" x14ac:dyDescent="0.25">
      <c r="A15" s="47" t="s">
        <v>116</v>
      </c>
      <c r="B15" s="47" t="s">
        <v>56</v>
      </c>
      <c r="C15" s="47" t="s">
        <v>197</v>
      </c>
      <c r="D15" s="47" t="str">
        <f t="shared" si="0"/>
        <v>TEHNOPINDLifti masinaruum97 Elektrotehnilised ruumid</v>
      </c>
    </row>
    <row r="16" spans="1:4" x14ac:dyDescent="0.25">
      <c r="A16" s="47" t="s">
        <v>116</v>
      </c>
      <c r="B16" s="47" t="s">
        <v>58</v>
      </c>
      <c r="C16" s="47" t="s">
        <v>197</v>
      </c>
      <c r="D16" s="47" t="str">
        <f t="shared" si="0"/>
        <v>TEHNOPINDLifti masinaruum99 Liigitamata liiklus- ja tehnoruumid</v>
      </c>
    </row>
    <row r="17" spans="1:4" x14ac:dyDescent="0.25">
      <c r="A17" s="47" t="s">
        <v>136</v>
      </c>
      <c r="B17" s="47" t="s">
        <v>56</v>
      </c>
      <c r="C17" s="47" t="s">
        <v>197</v>
      </c>
      <c r="D17" s="47" t="str">
        <f t="shared" si="0"/>
        <v>TEHNOPINDPumpla97 Elektrotehnilised ruumid</v>
      </c>
    </row>
    <row r="18" spans="1:4" x14ac:dyDescent="0.25">
      <c r="A18" s="47" t="s">
        <v>136</v>
      </c>
      <c r="B18" s="47" t="s">
        <v>58</v>
      </c>
      <c r="C18" s="47" t="s">
        <v>197</v>
      </c>
      <c r="D18" s="47" t="str">
        <f t="shared" si="0"/>
        <v>TEHNOPINDPumpla99 Liigitamata liiklus- ja tehnoruumid</v>
      </c>
    </row>
    <row r="19" spans="1:4" x14ac:dyDescent="0.25">
      <c r="A19" s="47" t="s">
        <v>145</v>
      </c>
      <c r="B19" s="47" t="s">
        <v>54</v>
      </c>
      <c r="C19" s="47" t="s">
        <v>197</v>
      </c>
      <c r="D19" s="47" t="str">
        <f t="shared" si="0"/>
        <v>TEHNOPINDSamarõhukamber94 Kütte- ja veehooldusruumid</v>
      </c>
    </row>
    <row r="20" spans="1:4" x14ac:dyDescent="0.25">
      <c r="A20" s="47" t="s">
        <v>145</v>
      </c>
      <c r="B20" s="47" t="s">
        <v>58</v>
      </c>
      <c r="C20" s="47" t="s">
        <v>197</v>
      </c>
      <c r="D20" s="47" t="str">
        <f t="shared" si="0"/>
        <v>TEHNOPINDSamarõhukamber99 Liigitamata liiklus- ja tehnoruumid</v>
      </c>
    </row>
    <row r="21" spans="1:4" x14ac:dyDescent="0.25">
      <c r="A21" s="47" t="s">
        <v>199</v>
      </c>
      <c r="B21" s="47" t="s">
        <v>56</v>
      </c>
      <c r="C21" s="47" t="s">
        <v>197</v>
      </c>
      <c r="D21" s="47" t="str">
        <f t="shared" si="0"/>
        <v>TEHNOPINDSideruum/Nõrkvool97 Elektrotehnilised ruumid</v>
      </c>
    </row>
    <row r="22" spans="1:4" x14ac:dyDescent="0.25">
      <c r="A22" s="47" t="s">
        <v>199</v>
      </c>
      <c r="B22" s="47" t="s">
        <v>58</v>
      </c>
      <c r="C22" s="47" t="s">
        <v>197</v>
      </c>
      <c r="D22" s="47" t="str">
        <f t="shared" si="0"/>
        <v>TEHNOPINDSideruum/Nõrkvool99 Liigitamata liiklus- ja tehnoruumid</v>
      </c>
    </row>
    <row r="23" spans="1:4" x14ac:dyDescent="0.25">
      <c r="A23" s="47" t="s">
        <v>101</v>
      </c>
      <c r="B23" s="47" t="s">
        <v>54</v>
      </c>
      <c r="C23" s="47" t="s">
        <v>197</v>
      </c>
      <c r="D23" s="47" t="str">
        <f t="shared" si="0"/>
        <v>TEHNOPINDSoojasõlm94 Kütte- ja veehooldusruumid</v>
      </c>
    </row>
    <row r="24" spans="1:4" x14ac:dyDescent="0.25">
      <c r="A24" s="47" t="s">
        <v>200</v>
      </c>
      <c r="B24" s="47" t="s">
        <v>54</v>
      </c>
      <c r="C24" s="47" t="s">
        <v>197</v>
      </c>
      <c r="D24" s="47" t="str">
        <f t="shared" si="0"/>
        <v>TEHNOPINDSprinkler/Tuletõrje pump94 Kütte- ja veehooldusruumid</v>
      </c>
    </row>
    <row r="25" spans="1:4" x14ac:dyDescent="0.25">
      <c r="A25" s="47" t="s">
        <v>200</v>
      </c>
      <c r="B25" s="47" t="s">
        <v>58</v>
      </c>
      <c r="C25" s="47" t="s">
        <v>197</v>
      </c>
      <c r="D25" s="47" t="str">
        <f t="shared" si="0"/>
        <v>TEHNOPINDSprinkler/Tuletõrje pump99 Liigitamata liiklus- ja tehnoruumid</v>
      </c>
    </row>
    <row r="26" spans="1:4" x14ac:dyDescent="0.25">
      <c r="A26" s="47" t="s">
        <v>149</v>
      </c>
      <c r="B26" s="47" t="s">
        <v>56</v>
      </c>
      <c r="C26" s="47" t="s">
        <v>197</v>
      </c>
      <c r="D26" s="47" t="str">
        <f t="shared" si="0"/>
        <v>TEHNOPINDUPS-ruum97 Elektrotehnilised ruumid</v>
      </c>
    </row>
    <row r="27" spans="1:4" x14ac:dyDescent="0.25">
      <c r="A27" s="47" t="s">
        <v>149</v>
      </c>
      <c r="B27" s="47" t="s">
        <v>58</v>
      </c>
      <c r="C27" s="47" t="s">
        <v>197</v>
      </c>
      <c r="D27" s="47" t="str">
        <f t="shared" si="0"/>
        <v>TEHNOPINDUPS-ruum99 Liigitamata liiklus- ja tehnoruumid</v>
      </c>
    </row>
    <row r="28" spans="1:4" x14ac:dyDescent="0.25">
      <c r="A28" s="47" t="s">
        <v>114</v>
      </c>
      <c r="B28" s="47" t="s">
        <v>54</v>
      </c>
      <c r="C28" s="47" t="s">
        <v>197</v>
      </c>
      <c r="D28" s="47" t="str">
        <f t="shared" si="0"/>
        <v>TEHNOPINDVeemõõdusõlm94 Kütte- ja veehooldusruumid</v>
      </c>
    </row>
    <row r="29" spans="1:4" x14ac:dyDescent="0.25">
      <c r="A29" s="47" t="s">
        <v>91</v>
      </c>
      <c r="B29" s="47" t="s">
        <v>55</v>
      </c>
      <c r="C29" s="47" t="s">
        <v>197</v>
      </c>
      <c r="D29" s="47" t="str">
        <f t="shared" si="0"/>
        <v>TEHNOPINDVent ruum96 Ventilatsiooniruumid</v>
      </c>
    </row>
    <row r="30" spans="1:4" x14ac:dyDescent="0.25">
      <c r="A30" s="47" t="s">
        <v>123</v>
      </c>
      <c r="B30" s="47" t="s">
        <v>55</v>
      </c>
      <c r="C30" s="47" t="s">
        <v>197</v>
      </c>
      <c r="D30" s="47" t="str">
        <f t="shared" si="0"/>
        <v>TEHNOPINDÕhuvõtukamber96 Ventilatsiooniruumid</v>
      </c>
    </row>
    <row r="31" spans="1:4" x14ac:dyDescent="0.25">
      <c r="A31" s="47" t="s">
        <v>97</v>
      </c>
      <c r="B31" s="47" t="s">
        <v>53</v>
      </c>
      <c r="C31" s="47" t="s">
        <v>164</v>
      </c>
      <c r="D31" s="47" t="str">
        <f t="shared" si="0"/>
        <v>VERTIKAALSETE ÜHENDUSTEEDE PINDLift92 Vertikaalliiklusruumid</v>
      </c>
    </row>
    <row r="32" spans="1:4" x14ac:dyDescent="0.25">
      <c r="A32" s="47" t="s">
        <v>103</v>
      </c>
      <c r="B32" s="47" t="s">
        <v>53</v>
      </c>
      <c r="C32" s="47" t="s">
        <v>164</v>
      </c>
      <c r="D32" s="47" t="str">
        <f t="shared" si="0"/>
        <v>VERTIKAALSETE ÜHENDUSTEEDE PINDŠaht92 Vertikaalliiklusruumid</v>
      </c>
    </row>
    <row r="33" spans="1:4" x14ac:dyDescent="0.25">
      <c r="A33" s="47" t="s">
        <v>201</v>
      </c>
      <c r="B33" s="47" t="s">
        <v>53</v>
      </c>
      <c r="C33" s="47" t="s">
        <v>164</v>
      </c>
      <c r="D33" s="47" t="str">
        <f t="shared" si="0"/>
        <v>VERTIKAALSETE ÜHENDUSTEEDE PINDTrepp/Trepikoda92 Vertikaalliiklusruumid</v>
      </c>
    </row>
    <row r="34" spans="1:4" x14ac:dyDescent="0.25">
      <c r="A34" s="47" t="s">
        <v>203</v>
      </c>
      <c r="B34" s="47" t="s">
        <v>52</v>
      </c>
      <c r="C34" s="47" t="s">
        <v>202</v>
      </c>
      <c r="D34" s="47" t="str">
        <f t="shared" si="0"/>
        <v>ÜÜRITAV PINDAatrium/Fuajee91 Horisontaalliiklusruumid</v>
      </c>
    </row>
    <row r="35" spans="1:4" x14ac:dyDescent="0.25">
      <c r="A35" s="47" t="s">
        <v>85</v>
      </c>
      <c r="B35" s="47" t="s">
        <v>13</v>
      </c>
      <c r="C35" s="47" t="s">
        <v>202</v>
      </c>
      <c r="D35" s="47" t="str">
        <f t="shared" si="0"/>
        <v>ÜÜRITAV PINDAbiruum23 Äriruumide abiruumid</v>
      </c>
    </row>
    <row r="36" spans="1:4" x14ac:dyDescent="0.25">
      <c r="A36" s="47" t="s">
        <v>78</v>
      </c>
      <c r="B36" s="47" t="s">
        <v>30</v>
      </c>
      <c r="C36" s="47" t="s">
        <v>202</v>
      </c>
      <c r="D36" s="47" t="str">
        <f t="shared" si="0"/>
        <v>ÜÜRITAV PINDArhiiv53 Arhiivid</v>
      </c>
    </row>
    <row r="37" spans="1:4" x14ac:dyDescent="0.25">
      <c r="A37" s="47" t="s">
        <v>133</v>
      </c>
      <c r="B37" s="47" t="s">
        <v>16</v>
      </c>
      <c r="C37" s="47" t="s">
        <v>202</v>
      </c>
      <c r="D37" s="47" t="str">
        <f t="shared" si="0"/>
        <v>ÜÜRITAV PINDAuditoorium34 Auditooriumid</v>
      </c>
    </row>
    <row r="38" spans="1:4" x14ac:dyDescent="0.25">
      <c r="A38" s="47" t="s">
        <v>137</v>
      </c>
      <c r="B38" s="47" t="s">
        <v>47</v>
      </c>
      <c r="C38" s="47" t="s">
        <v>202</v>
      </c>
      <c r="D38" s="47" t="str">
        <f t="shared" si="0"/>
        <v>ÜÜRITAV PINDAutopesula85 Pesumaja</v>
      </c>
    </row>
    <row r="39" spans="1:4" x14ac:dyDescent="0.25">
      <c r="A39" s="47" t="s">
        <v>138</v>
      </c>
      <c r="B39" s="47" t="s">
        <v>27</v>
      </c>
      <c r="C39" s="47" t="s">
        <v>202</v>
      </c>
      <c r="D39" s="47" t="str">
        <f t="shared" si="0"/>
        <v>ÜÜRITAV PINDDesokamber49 Ruumigrupi liigitamata eriruumid</v>
      </c>
    </row>
    <row r="40" spans="1:4" x14ac:dyDescent="0.25">
      <c r="A40" s="47" t="s">
        <v>194</v>
      </c>
      <c r="B40" s="47" t="s">
        <v>30</v>
      </c>
      <c r="C40" s="47" t="s">
        <v>202</v>
      </c>
      <c r="D40" s="47" t="str">
        <f t="shared" si="0"/>
        <v>ÜÜRITAV PINDDokumendihoidla53 Arhiivid</v>
      </c>
    </row>
    <row r="41" spans="1:4" x14ac:dyDescent="0.25">
      <c r="A41" s="47" t="s">
        <v>194</v>
      </c>
      <c r="B41" s="47" t="s">
        <v>31</v>
      </c>
      <c r="C41" s="47" t="s">
        <v>202</v>
      </c>
      <c r="D41" s="47" t="str">
        <f t="shared" si="0"/>
        <v>ÜÜRITAV PINDDokumendihoidla59 Liigitamata hoiuruumid</v>
      </c>
    </row>
    <row r="42" spans="1:4" x14ac:dyDescent="0.25">
      <c r="A42" s="47" t="s">
        <v>93</v>
      </c>
      <c r="B42" s="47" t="s">
        <v>52</v>
      </c>
      <c r="C42" s="47" t="s">
        <v>202</v>
      </c>
      <c r="D42" s="47" t="str">
        <f t="shared" si="0"/>
        <v>ÜÜRITAV PINDEesruum91 Horisontaalliiklusruumid</v>
      </c>
    </row>
    <row r="43" spans="1:4" x14ac:dyDescent="0.25">
      <c r="A43" s="47" t="s">
        <v>82</v>
      </c>
      <c r="B43" s="47" t="s">
        <v>3</v>
      </c>
      <c r="C43" s="47" t="s">
        <v>202</v>
      </c>
      <c r="D43" s="47" t="str">
        <f t="shared" si="0"/>
        <v>ÜÜRITAV PINDEluruum11 Korterid tubade arvu järgi</v>
      </c>
    </row>
    <row r="44" spans="1:4" x14ac:dyDescent="0.25">
      <c r="A44" s="47" t="s">
        <v>82</v>
      </c>
      <c r="B44" s="47" t="s">
        <v>4</v>
      </c>
      <c r="C44" s="47" t="s">
        <v>202</v>
      </c>
      <c r="D44" s="47" t="str">
        <f t="shared" si="0"/>
        <v>ÜÜRITAV PINDEluruum12 Eluruumid eraldi</v>
      </c>
    </row>
    <row r="45" spans="1:4" x14ac:dyDescent="0.25">
      <c r="A45" s="47" t="s">
        <v>82</v>
      </c>
      <c r="B45" s="47" t="s">
        <v>5</v>
      </c>
      <c r="C45" s="47" t="s">
        <v>202</v>
      </c>
      <c r="D45" s="47" t="str">
        <f t="shared" si="0"/>
        <v>ÜÜRITAV PINDEluruum13 Majutusruumid</v>
      </c>
    </row>
    <row r="46" spans="1:4" x14ac:dyDescent="0.25">
      <c r="A46" s="47" t="s">
        <v>82</v>
      </c>
      <c r="B46" s="47" t="s">
        <v>6</v>
      </c>
      <c r="C46" s="47" t="s">
        <v>202</v>
      </c>
      <c r="D46" s="47" t="str">
        <f t="shared" si="0"/>
        <v>ÜÜRITAV PINDEluruum15 Ühiselamutoad</v>
      </c>
    </row>
    <row r="47" spans="1:4" x14ac:dyDescent="0.25">
      <c r="A47" s="47" t="s">
        <v>82</v>
      </c>
      <c r="B47" s="47" t="s">
        <v>7</v>
      </c>
      <c r="C47" s="47" t="s">
        <v>202</v>
      </c>
      <c r="D47" s="47" t="str">
        <f t="shared" si="0"/>
        <v>ÜÜRITAV PINDEluruum16 Hotellitoad</v>
      </c>
    </row>
    <row r="48" spans="1:4" x14ac:dyDescent="0.25">
      <c r="A48" s="47" t="s">
        <v>82</v>
      </c>
      <c r="B48" s="47" t="s">
        <v>8</v>
      </c>
      <c r="C48" s="47" t="s">
        <v>202</v>
      </c>
      <c r="D48" s="47" t="str">
        <f t="shared" si="0"/>
        <v>ÜÜRITAV PINDEluruum17 Kasarmutoad</v>
      </c>
    </row>
    <row r="49" spans="1:4" x14ac:dyDescent="0.25">
      <c r="A49" s="47" t="s">
        <v>82</v>
      </c>
      <c r="B49" s="47" t="s">
        <v>9</v>
      </c>
      <c r="C49" s="47" t="s">
        <v>202</v>
      </c>
      <c r="D49" s="47" t="str">
        <f t="shared" si="0"/>
        <v>ÜÜRITAV PINDEluruum18 Magamissaalid</v>
      </c>
    </row>
    <row r="50" spans="1:4" x14ac:dyDescent="0.25">
      <c r="A50" s="47" t="s">
        <v>82</v>
      </c>
      <c r="B50" s="47" t="s">
        <v>10</v>
      </c>
      <c r="C50" s="47" t="s">
        <v>202</v>
      </c>
      <c r="D50" s="47" t="str">
        <f t="shared" si="0"/>
        <v>ÜÜRITAV PINDEluruum19 Liigitamata eluruumid</v>
      </c>
    </row>
    <row r="51" spans="1:4" x14ac:dyDescent="0.25">
      <c r="A51" s="47" t="s">
        <v>143</v>
      </c>
      <c r="B51" s="47" t="s">
        <v>27</v>
      </c>
      <c r="C51" s="47" t="s">
        <v>202</v>
      </c>
      <c r="D51" s="47" t="str">
        <f t="shared" si="0"/>
        <v>ÜÜRITAV PINDEriotstarbeline ruum49 Ruumigrupi liigitamata eriruumid</v>
      </c>
    </row>
    <row r="52" spans="1:4" x14ac:dyDescent="0.25">
      <c r="A52" s="47" t="s">
        <v>90</v>
      </c>
      <c r="B52" s="47" t="s">
        <v>59</v>
      </c>
      <c r="C52" s="47" t="s">
        <v>202</v>
      </c>
      <c r="D52" s="47" t="str">
        <f t="shared" si="0"/>
        <v>ÜÜRITAV PINDGaraaž55 Garaažid</v>
      </c>
    </row>
    <row r="53" spans="1:4" x14ac:dyDescent="0.25">
      <c r="A53" s="47" t="s">
        <v>96</v>
      </c>
      <c r="B53" s="47" t="s">
        <v>28</v>
      </c>
      <c r="C53" s="47" t="s">
        <v>202</v>
      </c>
      <c r="D53" s="47" t="str">
        <f t="shared" si="0"/>
        <v>ÜÜRITAV PINDGarderoob51 Garderoobiruumid</v>
      </c>
    </row>
    <row r="54" spans="1:4" x14ac:dyDescent="0.25">
      <c r="A54" s="47" t="s">
        <v>204</v>
      </c>
      <c r="B54" s="47" t="s">
        <v>29</v>
      </c>
      <c r="C54" s="47" t="s">
        <v>202</v>
      </c>
      <c r="D54" s="47" t="str">
        <f t="shared" si="0"/>
        <v>ÜÜRITAV PINDHoiuruum/Ladu52 Laod</v>
      </c>
    </row>
    <row r="55" spans="1:4" x14ac:dyDescent="0.25">
      <c r="A55" s="47" t="s">
        <v>204</v>
      </c>
      <c r="B55" s="47" t="s">
        <v>31</v>
      </c>
      <c r="C55" s="47" t="s">
        <v>202</v>
      </c>
      <c r="D55" s="47" t="str">
        <f t="shared" si="0"/>
        <v>ÜÜRITAV PINDHoiuruum/Ladu59 Liigitamata hoiuruumid</v>
      </c>
    </row>
    <row r="56" spans="1:4" x14ac:dyDescent="0.25">
      <c r="A56" s="47" t="s">
        <v>134</v>
      </c>
      <c r="B56" s="47" t="s">
        <v>31</v>
      </c>
      <c r="C56" s="47" t="s">
        <v>202</v>
      </c>
      <c r="D56" s="47" t="str">
        <f t="shared" si="0"/>
        <v>ÜÜRITAV PINDJalgrataste hoidla59 Liigitamata hoiuruumid</v>
      </c>
    </row>
    <row r="57" spans="1:4" x14ac:dyDescent="0.25">
      <c r="A57" s="47" t="s">
        <v>118</v>
      </c>
      <c r="B57" s="47" t="s">
        <v>49</v>
      </c>
      <c r="C57" s="47" t="s">
        <v>202</v>
      </c>
      <c r="D57" s="47" t="str">
        <f t="shared" si="0"/>
        <v>ÜÜRITAV PINDJäätmed87 Jäätmehooldusruumid</v>
      </c>
    </row>
    <row r="58" spans="1:4" x14ac:dyDescent="0.25">
      <c r="A58" s="48" t="s">
        <v>139</v>
      </c>
      <c r="B58" s="47" t="s">
        <v>27</v>
      </c>
      <c r="C58" s="47" t="s">
        <v>202</v>
      </c>
      <c r="D58" s="47" t="str">
        <f t="shared" si="0"/>
        <v>ÜÜRITAV PINDKaaluruum49 Ruumigrupi liigitamata eriruumid</v>
      </c>
    </row>
    <row r="59" spans="1:4" x14ac:dyDescent="0.25">
      <c r="A59" s="47" t="s">
        <v>205</v>
      </c>
      <c r="B59" s="47" t="s">
        <v>11</v>
      </c>
      <c r="C59" s="47" t="s">
        <v>202</v>
      </c>
      <c r="D59" s="47" t="str">
        <f t="shared" si="0"/>
        <v>ÜÜRITAV PINDKabinet/Büroo21 Bürooruumid</v>
      </c>
    </row>
    <row r="60" spans="1:4" x14ac:dyDescent="0.25">
      <c r="A60" s="47" t="s">
        <v>205</v>
      </c>
      <c r="B60" s="47" t="s">
        <v>12</v>
      </c>
      <c r="C60" s="47" t="s">
        <v>202</v>
      </c>
      <c r="D60" s="47" t="str">
        <f t="shared" si="0"/>
        <v>ÜÜRITAV PINDKabinet/Büroo22 Äriruumid</v>
      </c>
    </row>
    <row r="61" spans="1:4" x14ac:dyDescent="0.25">
      <c r="A61" s="47" t="s">
        <v>104</v>
      </c>
      <c r="B61" s="47" t="s">
        <v>31</v>
      </c>
      <c r="C61" s="47" t="s">
        <v>202</v>
      </c>
      <c r="D61" s="47" t="str">
        <f t="shared" si="0"/>
        <v>ÜÜRITAV PINDKelder59 Liigitamata hoiuruumid</v>
      </c>
    </row>
    <row r="62" spans="1:4" x14ac:dyDescent="0.25">
      <c r="A62" s="47" t="s">
        <v>104</v>
      </c>
      <c r="B62" s="47" t="s">
        <v>44</v>
      </c>
      <c r="C62" s="47" t="s">
        <v>202</v>
      </c>
      <c r="D62" s="47" t="str">
        <f t="shared" si="0"/>
        <v>ÜÜRITAV PINDKelder82 Kinnistu juurde kuuluvad laod</v>
      </c>
    </row>
    <row r="63" spans="1:4" x14ac:dyDescent="0.25">
      <c r="A63" s="47" t="s">
        <v>104</v>
      </c>
      <c r="B63" s="47" t="s">
        <v>50</v>
      </c>
      <c r="C63" s="47" t="s">
        <v>202</v>
      </c>
      <c r="D63" s="47" t="str">
        <f t="shared" si="0"/>
        <v>ÜÜRITAV PINDKelder88 Kinnistu eriruumid</v>
      </c>
    </row>
    <row r="64" spans="1:4" x14ac:dyDescent="0.25">
      <c r="A64" s="47" t="s">
        <v>140</v>
      </c>
      <c r="B64" s="47" t="s">
        <v>31</v>
      </c>
      <c r="C64" s="47" t="s">
        <v>202</v>
      </c>
      <c r="D64" s="47" t="str">
        <f t="shared" si="0"/>
        <v>ÜÜRITAV PINDKemikaalid59 Liigitamata hoiuruumid</v>
      </c>
    </row>
    <row r="65" spans="1:4" x14ac:dyDescent="0.25">
      <c r="A65" s="47" t="s">
        <v>163</v>
      </c>
      <c r="B65" s="47" t="s">
        <v>10</v>
      </c>
      <c r="C65" s="47" t="s">
        <v>202</v>
      </c>
      <c r="D65" s="47" t="str">
        <f t="shared" si="0"/>
        <v>ÜÜRITAV PINDKinnipidamisruum19 Liigitamata eluruumid</v>
      </c>
    </row>
    <row r="66" spans="1:4" x14ac:dyDescent="0.25">
      <c r="A66" s="47" t="s">
        <v>163</v>
      </c>
      <c r="B66" s="47" t="s">
        <v>27</v>
      </c>
      <c r="C66" s="47" t="s">
        <v>202</v>
      </c>
      <c r="D66" s="47" t="str">
        <f t="shared" si="0"/>
        <v>ÜÜRITAV PINDKinnipidamisruum49 Ruumigrupi liigitamata eriruumid</v>
      </c>
    </row>
    <row r="67" spans="1:4" x14ac:dyDescent="0.25">
      <c r="A67" s="47" t="s">
        <v>83</v>
      </c>
      <c r="B67" s="47" t="s">
        <v>14</v>
      </c>
      <c r="C67" s="47" t="s">
        <v>202</v>
      </c>
      <c r="D67" s="47" t="str">
        <f t="shared" ref="D67:D120" si="1">C67&amp;A67&amp;B67</f>
        <v>ÜÜRITAV PINDKlassiruum31 Klassiruumid</v>
      </c>
    </row>
    <row r="68" spans="1:4" x14ac:dyDescent="0.25">
      <c r="A68" s="47" t="s">
        <v>117</v>
      </c>
      <c r="B68" s="47" t="s">
        <v>27</v>
      </c>
      <c r="C68" s="47" t="s">
        <v>202</v>
      </c>
      <c r="D68" s="47" t="str">
        <f t="shared" si="1"/>
        <v>ÜÜRITAV PINDKoeraruum49 Ruumigrupi liigitamata eriruumid</v>
      </c>
    </row>
    <row r="69" spans="1:4" x14ac:dyDescent="0.25">
      <c r="A69" s="47" t="s">
        <v>193</v>
      </c>
      <c r="B69" s="47" t="s">
        <v>11</v>
      </c>
      <c r="C69" s="47" t="s">
        <v>202</v>
      </c>
      <c r="D69" s="47" t="str">
        <f t="shared" si="1"/>
        <v>ÜÜRITAV PINDKohtusaal21 Bürooruumid</v>
      </c>
    </row>
    <row r="70" spans="1:4" x14ac:dyDescent="0.25">
      <c r="A70" s="47" t="s">
        <v>81</v>
      </c>
      <c r="B70" s="47" t="s">
        <v>52</v>
      </c>
      <c r="C70" s="47" t="s">
        <v>202</v>
      </c>
      <c r="D70" s="47" t="str">
        <f t="shared" si="1"/>
        <v>ÜÜRITAV PINDKoridor91 Horisontaalliiklusruumid</v>
      </c>
    </row>
    <row r="71" spans="1:4" x14ac:dyDescent="0.25">
      <c r="A71" s="47" t="s">
        <v>89</v>
      </c>
      <c r="B71" s="47" t="s">
        <v>48</v>
      </c>
      <c r="C71" s="47" t="s">
        <v>202</v>
      </c>
      <c r="D71" s="47" t="str">
        <f t="shared" si="1"/>
        <v>ÜÜRITAV PINDKoristus- ja hooldusruum86 Koristus- ja hooldusruumid</v>
      </c>
    </row>
    <row r="72" spans="1:4" x14ac:dyDescent="0.25">
      <c r="A72" s="48" t="s">
        <v>106</v>
      </c>
      <c r="B72" s="47" t="s">
        <v>34</v>
      </c>
      <c r="C72" s="47" t="s">
        <v>202</v>
      </c>
      <c r="D72" s="47" t="str">
        <f t="shared" si="1"/>
        <v>ÜÜRITAV PINDKöögi abiruum64 Köögiruumid</v>
      </c>
    </row>
    <row r="73" spans="1:4" x14ac:dyDescent="0.25">
      <c r="A73" s="47" t="s">
        <v>206</v>
      </c>
      <c r="B73" s="47" t="s">
        <v>33</v>
      </c>
      <c r="C73" s="47" t="s">
        <v>202</v>
      </c>
      <c r="D73" s="47" t="str">
        <f>C73&amp;A73&amp;B73</f>
        <v>ÜÜRITAV PINDKööginurk/Köök62 Töökoha söögitoad</v>
      </c>
    </row>
    <row r="74" spans="1:4" x14ac:dyDescent="0.25">
      <c r="A74" s="47" t="s">
        <v>206</v>
      </c>
      <c r="B74" s="47" t="s">
        <v>34</v>
      </c>
      <c r="C74" s="47" t="s">
        <v>202</v>
      </c>
      <c r="D74" s="47" t="str">
        <f t="shared" si="1"/>
        <v>ÜÜRITAV PINDKööginurk/Köök64 Köögiruumid</v>
      </c>
    </row>
    <row r="75" spans="1:4" x14ac:dyDescent="0.25">
      <c r="A75" s="48" t="s">
        <v>113</v>
      </c>
      <c r="B75" s="47" t="s">
        <v>35</v>
      </c>
      <c r="C75" s="47" t="s">
        <v>202</v>
      </c>
      <c r="D75" s="47" t="str">
        <f t="shared" si="1"/>
        <v>ÜÜRITAV PINDKülmik65 Köögi külmkambrid</v>
      </c>
    </row>
    <row r="76" spans="1:4" x14ac:dyDescent="0.25">
      <c r="A76" s="47" t="s">
        <v>128</v>
      </c>
      <c r="B76" s="47" t="s">
        <v>27</v>
      </c>
      <c r="C76" s="47" t="s">
        <v>202</v>
      </c>
      <c r="D76" s="47" t="str">
        <f t="shared" si="1"/>
        <v>ÜÜRITAV PINDLaadimisruum/-tsoon49 Ruumigrupi liigitamata eriruumid</v>
      </c>
    </row>
    <row r="77" spans="1:4" x14ac:dyDescent="0.25">
      <c r="A77" s="47" t="s">
        <v>95</v>
      </c>
      <c r="B77" s="47" t="s">
        <v>18</v>
      </c>
      <c r="C77" s="47" t="s">
        <v>202</v>
      </c>
      <c r="D77" s="47" t="str">
        <f t="shared" si="1"/>
        <v>ÜÜRITAV PINDLaboratoorium36 Laboratooriumiruumid</v>
      </c>
    </row>
    <row r="78" spans="1:4" x14ac:dyDescent="0.25">
      <c r="A78" s="47" t="s">
        <v>129</v>
      </c>
      <c r="B78" s="47" t="s">
        <v>27</v>
      </c>
      <c r="C78" s="47" t="s">
        <v>202</v>
      </c>
      <c r="D78" s="47" t="str">
        <f t="shared" si="1"/>
        <v>ÜÜRITAV PINDLahangusaal49 Ruumigrupi liigitamata eriruumid</v>
      </c>
    </row>
    <row r="79" spans="1:4" x14ac:dyDescent="0.25">
      <c r="A79" s="47" t="s">
        <v>130</v>
      </c>
      <c r="B79" s="47" t="s">
        <v>27</v>
      </c>
      <c r="C79" s="47" t="s">
        <v>202</v>
      </c>
      <c r="D79" s="47" t="str">
        <f t="shared" si="1"/>
        <v>ÜÜRITAV PINDLasketiir49 Ruumigrupi liigitamata eriruumid</v>
      </c>
    </row>
    <row r="80" spans="1:4" x14ac:dyDescent="0.25">
      <c r="A80" s="47" t="s">
        <v>142</v>
      </c>
      <c r="B80" s="47" t="s">
        <v>21</v>
      </c>
      <c r="C80" s="47" t="s">
        <v>202</v>
      </c>
      <c r="D80" s="47" t="str">
        <f t="shared" si="1"/>
        <v>ÜÜRITAV PINDLaut41 Tootmisruumid</v>
      </c>
    </row>
    <row r="81" spans="1:4" x14ac:dyDescent="0.25">
      <c r="A81" s="47" t="s">
        <v>142</v>
      </c>
      <c r="B81" s="48" t="s">
        <v>50</v>
      </c>
      <c r="C81" s="47" t="s">
        <v>202</v>
      </c>
      <c r="D81" s="47" t="str">
        <f t="shared" si="1"/>
        <v>ÜÜRITAV PINDLaut88 Kinnistu eriruumid</v>
      </c>
    </row>
    <row r="82" spans="1:4" x14ac:dyDescent="0.25">
      <c r="A82" s="47" t="s">
        <v>207</v>
      </c>
      <c r="B82" s="47" t="s">
        <v>41</v>
      </c>
      <c r="C82" s="47" t="s">
        <v>202</v>
      </c>
      <c r="D82" s="47" t="str">
        <f t="shared" si="1"/>
        <v>ÜÜRITAV PINDLava/Kino77 Klubi- ja harrastusruumid</v>
      </c>
    </row>
    <row r="83" spans="1:4" x14ac:dyDescent="0.25">
      <c r="A83" s="47" t="s">
        <v>100</v>
      </c>
      <c r="B83" s="47" t="s">
        <v>39</v>
      </c>
      <c r="C83" s="47" t="s">
        <v>202</v>
      </c>
      <c r="D83" s="47" t="str">
        <f t="shared" si="1"/>
        <v>ÜÜRITAV PINDLeiliruum74 Leiliruumid</v>
      </c>
    </row>
    <row r="84" spans="1:4" x14ac:dyDescent="0.25">
      <c r="A84" s="47" t="s">
        <v>105</v>
      </c>
      <c r="B84" s="47" t="s">
        <v>45</v>
      </c>
      <c r="C84" s="47" t="s">
        <v>202</v>
      </c>
      <c r="D84" s="47" t="str">
        <f t="shared" si="1"/>
        <v>ÜÜRITAV PINDLüüs83 Sissepääsuruumid</v>
      </c>
    </row>
    <row r="85" spans="1:4" x14ac:dyDescent="0.25">
      <c r="A85" s="47" t="s">
        <v>105</v>
      </c>
      <c r="B85" s="47" t="s">
        <v>52</v>
      </c>
      <c r="C85" s="47" t="s">
        <v>202</v>
      </c>
      <c r="D85" s="47" t="str">
        <f t="shared" si="1"/>
        <v>ÜÜRITAV PINDLüüs91 Horisontaalliiklusruumid</v>
      </c>
    </row>
    <row r="86" spans="1:4" x14ac:dyDescent="0.25">
      <c r="A86" s="47" t="s">
        <v>98</v>
      </c>
      <c r="B86" s="47" t="s">
        <v>11</v>
      </c>
      <c r="C86" s="47" t="s">
        <v>202</v>
      </c>
      <c r="D86" s="47" t="str">
        <f t="shared" si="1"/>
        <v>ÜÜRITAV PINDNõupidamise ruum21 Bürooruumid</v>
      </c>
    </row>
    <row r="87" spans="1:4" x14ac:dyDescent="0.25">
      <c r="A87" s="47" t="s">
        <v>208</v>
      </c>
      <c r="B87" s="47" t="s">
        <v>24</v>
      </c>
      <c r="C87" s="47" t="s">
        <v>202</v>
      </c>
      <c r="D87" s="47" t="str">
        <f t="shared" si="1"/>
        <v>ÜÜRITAV PINDNäitusesaal/Muuseum46 Kultuuriasutuste ruumid</v>
      </c>
    </row>
    <row r="88" spans="1:4" x14ac:dyDescent="0.25">
      <c r="A88" s="47" t="s">
        <v>209</v>
      </c>
      <c r="B88" s="47" t="s">
        <v>12</v>
      </c>
      <c r="C88" s="47" t="s">
        <v>202</v>
      </c>
      <c r="D88" s="47" t="str">
        <f t="shared" si="1"/>
        <v>ÜÜRITAV PINDOoteruum/Teenindusruum22 Äriruumid</v>
      </c>
    </row>
    <row r="89" spans="1:4" x14ac:dyDescent="0.25">
      <c r="A89" s="47" t="s">
        <v>209</v>
      </c>
      <c r="B89" s="47" t="s">
        <v>46</v>
      </c>
      <c r="C89" s="47" t="s">
        <v>202</v>
      </c>
      <c r="D89" s="47" t="str">
        <f t="shared" si="1"/>
        <v>ÜÜRITAV PINDOoteruum/Teenindusruum84 Avalikud teenindusruumid</v>
      </c>
    </row>
    <row r="90" spans="1:4" x14ac:dyDescent="0.25">
      <c r="A90" s="47" t="s">
        <v>144</v>
      </c>
      <c r="B90" s="47" t="s">
        <v>59</v>
      </c>
      <c r="C90" s="47" t="s">
        <v>202</v>
      </c>
      <c r="D90" s="47" t="str">
        <f t="shared" si="1"/>
        <v>ÜÜRITAV PINDParkla55 Garaažid</v>
      </c>
    </row>
    <row r="91" spans="1:4" x14ac:dyDescent="0.25">
      <c r="A91" s="47" t="s">
        <v>144</v>
      </c>
      <c r="B91" s="47" t="s">
        <v>51</v>
      </c>
      <c r="C91" s="47" t="s">
        <v>202</v>
      </c>
      <c r="D91" s="47" t="str">
        <f t="shared" si="1"/>
        <v>ÜÜRITAV PINDParkla89 Liigitamata ühisruumid</v>
      </c>
    </row>
    <row r="92" spans="1:4" x14ac:dyDescent="0.25">
      <c r="A92" s="47" t="s">
        <v>84</v>
      </c>
      <c r="B92" s="47" t="s">
        <v>37</v>
      </c>
      <c r="C92" s="47" t="s">
        <v>202</v>
      </c>
      <c r="D92" s="47" t="str">
        <f t="shared" si="1"/>
        <v>ÜÜRITAV PINDPesuruum72 Pesuruumid</v>
      </c>
    </row>
    <row r="93" spans="1:4" x14ac:dyDescent="0.25">
      <c r="A93" s="47" t="s">
        <v>87</v>
      </c>
      <c r="B93" s="47" t="s">
        <v>26</v>
      </c>
      <c r="C93" s="47" t="s">
        <v>202</v>
      </c>
      <c r="D93" s="47" t="str">
        <f t="shared" si="1"/>
        <v>ÜÜRITAV PINDPuhkeruum48 Puhke- ja huvialaruumid</v>
      </c>
    </row>
    <row r="94" spans="1:4" x14ac:dyDescent="0.25">
      <c r="A94" s="47" t="s">
        <v>87</v>
      </c>
      <c r="B94" s="47" t="s">
        <v>40</v>
      </c>
      <c r="C94" s="47" t="s">
        <v>202</v>
      </c>
      <c r="D94" s="47" t="str">
        <f t="shared" si="1"/>
        <v>ÜÜRITAV PINDPuhkeruum75 Puhketoad</v>
      </c>
    </row>
    <row r="95" spans="1:4" x14ac:dyDescent="0.25">
      <c r="A95" s="47" t="s">
        <v>210</v>
      </c>
      <c r="B95" s="47" t="s">
        <v>51</v>
      </c>
      <c r="C95" s="47" t="s">
        <v>202</v>
      </c>
      <c r="D95" s="47" t="str">
        <f t="shared" si="1"/>
        <v>ÜÜRITAV PINDPööning/Katusealune89 Liigitamata ühisruumid</v>
      </c>
    </row>
    <row r="96" spans="1:4" x14ac:dyDescent="0.25">
      <c r="A96" s="47" t="s">
        <v>77</v>
      </c>
      <c r="B96" s="47" t="s">
        <v>20</v>
      </c>
      <c r="C96" s="47" t="s">
        <v>202</v>
      </c>
      <c r="D96" s="47" t="str">
        <f t="shared" si="1"/>
        <v>ÜÜRITAV PINDRaamatukogu39 Liigitamata õpperuumid</v>
      </c>
    </row>
    <row r="97" spans="1:4" x14ac:dyDescent="0.25">
      <c r="A97" s="47" t="s">
        <v>112</v>
      </c>
      <c r="B97" s="47" t="s">
        <v>31</v>
      </c>
      <c r="C97" s="47" t="s">
        <v>202</v>
      </c>
      <c r="D97" s="47" t="str">
        <f t="shared" si="1"/>
        <v>ÜÜRITAV PINDRelvaruum59 Liigitamata hoiuruumid</v>
      </c>
    </row>
    <row r="98" spans="1:4" x14ac:dyDescent="0.25">
      <c r="A98" s="47" t="s">
        <v>86</v>
      </c>
      <c r="B98" s="47" t="s">
        <v>36</v>
      </c>
      <c r="C98" s="47" t="s">
        <v>202</v>
      </c>
      <c r="D98" s="47" t="str">
        <f t="shared" si="1"/>
        <v>ÜÜRITAV PINDRiietusruum71 Riietusruumid</v>
      </c>
    </row>
    <row r="99" spans="1:4" x14ac:dyDescent="0.25">
      <c r="A99" s="47" t="s">
        <v>94</v>
      </c>
      <c r="B99" s="47" t="s">
        <v>15</v>
      </c>
      <c r="C99" s="47" t="s">
        <v>202</v>
      </c>
      <c r="D99" s="47" t="str">
        <f t="shared" si="1"/>
        <v>ÜÜRITAV PINDSaal33 Loengusaalid</v>
      </c>
    </row>
    <row r="100" spans="1:4" x14ac:dyDescent="0.25">
      <c r="A100" s="47" t="s">
        <v>94</v>
      </c>
      <c r="B100" s="47" t="s">
        <v>16</v>
      </c>
      <c r="C100" s="47" t="s">
        <v>202</v>
      </c>
      <c r="D100" s="47" t="str">
        <f t="shared" si="1"/>
        <v>ÜÜRITAV PINDSaal34 Auditooriumid</v>
      </c>
    </row>
    <row r="101" spans="1:4" x14ac:dyDescent="0.25">
      <c r="A101" s="47" t="s">
        <v>141</v>
      </c>
      <c r="B101" s="47" t="s">
        <v>23</v>
      </c>
      <c r="C101" s="47" t="s">
        <v>202</v>
      </c>
      <c r="D101" s="47" t="str">
        <f t="shared" si="1"/>
        <v>ÜÜRITAV PINDSakraalruum45 Sakraalruumid</v>
      </c>
    </row>
    <row r="102" spans="1:4" x14ac:dyDescent="0.25">
      <c r="A102" s="47" t="s">
        <v>135</v>
      </c>
      <c r="B102" s="47" t="s">
        <v>12</v>
      </c>
      <c r="C102" s="47" t="s">
        <v>202</v>
      </c>
      <c r="D102" s="47" t="str">
        <f t="shared" si="1"/>
        <v>ÜÜRITAV PINDSalong22 Äriruumid</v>
      </c>
    </row>
    <row r="103" spans="1:4" x14ac:dyDescent="0.25">
      <c r="A103" s="47" t="s">
        <v>99</v>
      </c>
      <c r="B103" s="47" t="s">
        <v>13</v>
      </c>
      <c r="C103" s="47" t="s">
        <v>202</v>
      </c>
      <c r="D103" s="47" t="str">
        <f t="shared" si="1"/>
        <v>ÜÜRITAV PINDServer23 Äriruumide abiruumid</v>
      </c>
    </row>
    <row r="104" spans="1:4" x14ac:dyDescent="0.25">
      <c r="A104" s="47" t="s">
        <v>109</v>
      </c>
      <c r="B104" s="47" t="s">
        <v>25</v>
      </c>
      <c r="C104" s="47" t="s">
        <v>202</v>
      </c>
      <c r="D104" s="47" t="str">
        <f t="shared" si="1"/>
        <v>ÜÜRITAV PINDSpordiruum/-saal47 Spordiruumid</v>
      </c>
    </row>
    <row r="105" spans="1:4" x14ac:dyDescent="0.25">
      <c r="A105" s="47" t="s">
        <v>125</v>
      </c>
      <c r="B105" s="47" t="s">
        <v>12</v>
      </c>
      <c r="C105" s="47" t="s">
        <v>202</v>
      </c>
      <c r="D105" s="47" t="str">
        <f t="shared" si="1"/>
        <v>ÜÜRITAV PINDStuudio22 Äriruumid</v>
      </c>
    </row>
    <row r="106" spans="1:4" x14ac:dyDescent="0.25">
      <c r="A106" s="47" t="s">
        <v>107</v>
      </c>
      <c r="B106" s="47" t="s">
        <v>42</v>
      </c>
      <c r="C106" s="47" t="s">
        <v>202</v>
      </c>
      <c r="D106" s="47" t="str">
        <f t="shared" si="1"/>
        <v>ÜÜRITAV PINDSuitsetamise ruum79 Liigitamata sotsiaal- ja puhkeruumid</v>
      </c>
    </row>
    <row r="107" spans="1:4" x14ac:dyDescent="0.25">
      <c r="A107" s="47" t="s">
        <v>211</v>
      </c>
      <c r="B107" s="47" t="s">
        <v>32</v>
      </c>
      <c r="C107" s="47" t="s">
        <v>202</v>
      </c>
      <c r="D107" s="47" t="str">
        <f t="shared" si="1"/>
        <v>ÜÜRITAV PINDSöökla/Kohvik61 Toitlustusruumid</v>
      </c>
    </row>
    <row r="108" spans="1:4" x14ac:dyDescent="0.25">
      <c r="A108" s="47" t="s">
        <v>146</v>
      </c>
      <c r="B108" s="47" t="s">
        <v>51</v>
      </c>
      <c r="C108" s="47" t="s">
        <v>202</v>
      </c>
      <c r="D108" s="47" t="str">
        <f t="shared" si="1"/>
        <v>ÜÜRITAV PINDTalveaed89 Liigitamata ühisruumid</v>
      </c>
    </row>
    <row r="109" spans="1:4" x14ac:dyDescent="0.25">
      <c r="A109" s="47" t="s">
        <v>111</v>
      </c>
      <c r="B109" s="47" t="s">
        <v>22</v>
      </c>
      <c r="C109" s="47" t="s">
        <v>202</v>
      </c>
      <c r="D109" s="47" t="str">
        <f t="shared" si="1"/>
        <v>ÜÜRITAV PINDTervishoiuruum42 Tervishoiuruumid</v>
      </c>
    </row>
    <row r="110" spans="1:4" x14ac:dyDescent="0.25">
      <c r="A110" s="47" t="s">
        <v>212</v>
      </c>
      <c r="B110" s="47" t="s">
        <v>51</v>
      </c>
      <c r="C110" s="47" t="s">
        <v>202</v>
      </c>
      <c r="D110" s="47" t="str">
        <f t="shared" si="1"/>
        <v>ÜÜRITAV PINDTorn/Platvorm89 Liigitamata ühisruumid</v>
      </c>
    </row>
    <row r="111" spans="1:4" x14ac:dyDescent="0.25">
      <c r="A111" s="47" t="s">
        <v>131</v>
      </c>
      <c r="B111" s="47" t="s">
        <v>53</v>
      </c>
      <c r="C111" s="47" t="s">
        <v>202</v>
      </c>
      <c r="D111" s="47" t="str">
        <f t="shared" si="1"/>
        <v>ÜÜRITAV PINDTorulifti ruum92 Vertikaalliiklusruumid</v>
      </c>
    </row>
    <row r="112" spans="1:4" x14ac:dyDescent="0.25">
      <c r="A112" s="47" t="s">
        <v>88</v>
      </c>
      <c r="B112" s="47" t="s">
        <v>45</v>
      </c>
      <c r="C112" s="47" t="s">
        <v>202</v>
      </c>
      <c r="D112" s="47" t="str">
        <f t="shared" si="1"/>
        <v>ÜÜRITAV PINDTuulekoda83 Sissepääsuruumid</v>
      </c>
    </row>
    <row r="113" spans="1:4" x14ac:dyDescent="0.25">
      <c r="A113" s="47" t="s">
        <v>115</v>
      </c>
      <c r="B113" s="47" t="s">
        <v>17</v>
      </c>
      <c r="C113" s="47" t="s">
        <v>202</v>
      </c>
      <c r="D113" s="47" t="str">
        <f t="shared" si="1"/>
        <v>ÜÜRITAV PINDTöökoda35 Kutseõppeasutuse töökojad</v>
      </c>
    </row>
    <row r="114" spans="1:4" x14ac:dyDescent="0.25">
      <c r="A114" s="47" t="s">
        <v>115</v>
      </c>
      <c r="B114" s="47" t="s">
        <v>21</v>
      </c>
      <c r="C114" s="47" t="s">
        <v>202</v>
      </c>
      <c r="D114" s="47" t="str">
        <f t="shared" si="1"/>
        <v>ÜÜRITAV PINDTöökoda41 Tootmisruumid</v>
      </c>
    </row>
    <row r="115" spans="1:4" x14ac:dyDescent="0.25">
      <c r="A115" s="47" t="s">
        <v>115</v>
      </c>
      <c r="B115" s="47" t="s">
        <v>27</v>
      </c>
      <c r="C115" s="47" t="s">
        <v>202</v>
      </c>
      <c r="D115" s="47" t="str">
        <f t="shared" si="1"/>
        <v>ÜÜRITAV PINDTöökoda49 Ruumigrupi liigitamata eriruumid</v>
      </c>
    </row>
    <row r="116" spans="1:4" x14ac:dyDescent="0.25">
      <c r="A116" s="47" t="s">
        <v>122</v>
      </c>
      <c r="B116" s="47" t="s">
        <v>25</v>
      </c>
      <c r="C116" s="47" t="s">
        <v>202</v>
      </c>
      <c r="D116" s="47" t="str">
        <f t="shared" si="1"/>
        <v>ÜÜRITAV PINDUjula47 Spordiruumid</v>
      </c>
    </row>
    <row r="117" spans="1:4" x14ac:dyDescent="0.25">
      <c r="A117" s="47" t="s">
        <v>102</v>
      </c>
      <c r="B117" s="47" t="s">
        <v>19</v>
      </c>
      <c r="C117" s="47" t="s">
        <v>202</v>
      </c>
      <c r="D117" s="47" t="str">
        <f t="shared" si="1"/>
        <v>ÜÜRITAV PINDValveruum38 Valveruumid</v>
      </c>
    </row>
    <row r="118" spans="1:4" x14ac:dyDescent="0.25">
      <c r="A118" s="47" t="s">
        <v>132</v>
      </c>
      <c r="B118" s="47" t="s">
        <v>43</v>
      </c>
      <c r="C118" s="47" t="s">
        <v>202</v>
      </c>
      <c r="D118" s="47" t="str">
        <f t="shared" si="1"/>
        <v>ÜÜRITAV PINDVarjend81 Varjendid</v>
      </c>
    </row>
    <row r="119" spans="1:4" x14ac:dyDescent="0.25">
      <c r="A119" s="47" t="s">
        <v>80</v>
      </c>
      <c r="B119" s="47" t="s">
        <v>38</v>
      </c>
      <c r="C119" s="47" t="s">
        <v>202</v>
      </c>
      <c r="D119" s="47" t="str">
        <f t="shared" si="1"/>
        <v>ÜÜRITAV PINDWC73 WC-ruumid</v>
      </c>
    </row>
    <row r="120" spans="1:4" x14ac:dyDescent="0.25">
      <c r="A120" s="47"/>
      <c r="B120" s="47"/>
      <c r="C120" s="47" t="s">
        <v>215</v>
      </c>
      <c r="D120" s="47"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25">
      <c r="A2" s="3" t="s">
        <v>179</v>
      </c>
      <c r="C2" s="4">
        <f>C1</f>
        <v>-5</v>
      </c>
      <c r="D2" s="4" t="s">
        <v>241</v>
      </c>
      <c r="E2" s="4" t="s">
        <v>202</v>
      </c>
      <c r="F2" s="6" t="str">
        <f>IF('Hoone üldandmed'!$B$4="","",IF(IF(C2&gt;='Hoone üldandmed'!$B$4*1,TRUE,FALSE),C2,""))</f>
        <v/>
      </c>
      <c r="G2" s="6" t="b">
        <f>IF('Hoone üldandmed'!$B$4="",FALSE,IF(C2&gt;='Hoone üldandmed'!$B$4*1,TRUE,FALSE))</f>
        <v>0</v>
      </c>
      <c r="H2" s="4"/>
      <c r="I2" s="1">
        <f>COUNTIFS($C$1:C2,C2)</f>
        <v>2</v>
      </c>
      <c r="J2" s="4" t="s">
        <v>197</v>
      </c>
      <c r="L2" s="4" t="s">
        <v>246</v>
      </c>
      <c r="M2" s="4" t="s">
        <v>171</v>
      </c>
    </row>
    <row r="3" spans="1:13" x14ac:dyDescent="0.25">
      <c r="A3" s="3" t="s">
        <v>178</v>
      </c>
      <c r="C3" s="4">
        <f t="shared" ref="C3:C10" si="0">C2</f>
        <v>-5</v>
      </c>
      <c r="D3" s="4" t="s">
        <v>242</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25">
      <c r="A4" s="3" t="s">
        <v>177</v>
      </c>
      <c r="C4" s="4">
        <f t="shared" si="0"/>
        <v>-5</v>
      </c>
      <c r="D4" s="4" t="s">
        <v>243</v>
      </c>
      <c r="E4" s="4" t="s">
        <v>197</v>
      </c>
      <c r="F4" s="6" t="str">
        <f>IF('Hoone üldandmed'!$B$4="","",IF(IF(C4&gt;='Hoone üldandmed'!$B$4*1,TRUE,FALSE),C4,""))</f>
        <v/>
      </c>
      <c r="G4" s="6" t="b">
        <f>IF('Hoone üldandmed'!$B$4="",FALSE,IF(C4&gt;='Hoone üldandmed'!$B$4*1,TRUE,FALSE))</f>
        <v>0</v>
      </c>
      <c r="H4" s="4"/>
      <c r="I4" s="1">
        <f>COUNTIFS($C$1:C4,C4)</f>
        <v>4</v>
      </c>
      <c r="J4" s="4" t="s">
        <v>202</v>
      </c>
      <c r="L4" s="4" t="s">
        <v>224</v>
      </c>
      <c r="M4" s="4" t="s">
        <v>227</v>
      </c>
    </row>
    <row r="5" spans="1:13" x14ac:dyDescent="0.2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225</v>
      </c>
      <c r="M5" s="4" t="s">
        <v>228</v>
      </c>
    </row>
    <row r="6" spans="1:13" x14ac:dyDescent="0.25">
      <c r="A6" s="3" t="s">
        <v>175</v>
      </c>
      <c r="C6" s="4">
        <f t="shared" si="0"/>
        <v>-5</v>
      </c>
      <c r="D6" s="4" t="s">
        <v>232</v>
      </c>
      <c r="E6" s="4" t="s">
        <v>214</v>
      </c>
      <c r="F6" s="6" t="str">
        <f>IF('Hoone üldandmed'!$B$4="","",IF(IF(C6&gt;='Hoone üldandmed'!$B$4*1,TRUE,FALSE),C6,""))</f>
        <v/>
      </c>
      <c r="G6" s="6" t="b">
        <f>IF('Hoone üldandmed'!$B$4="",FALSE,IF(C6&gt;='Hoone üldandmed'!$B$4*1,TRUE,FALSE))</f>
        <v>0</v>
      </c>
      <c r="H6" s="4"/>
      <c r="I6" s="1">
        <f>COUNTIFS($C$1:C6,C6)</f>
        <v>6</v>
      </c>
      <c r="L6" s="4" t="s">
        <v>226</v>
      </c>
      <c r="M6" s="4" t="s">
        <v>229</v>
      </c>
    </row>
    <row r="7" spans="1:13" x14ac:dyDescent="0.2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245</v>
      </c>
      <c r="E9" s="4" t="s">
        <v>165</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233</v>
      </c>
      <c r="E10" s="4" t="s">
        <v>215</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242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243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232</v>
      </c>
      <c r="E16" s="4" t="s">
        <v>214</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245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233</v>
      </c>
      <c r="E20" s="4" t="s">
        <v>215</v>
      </c>
      <c r="F20" s="6" t="str">
        <f>IF('Hoone üldandmed'!$B$4="","",IF(IF(C20&gt;='Hoone üldandmed'!$B$4*1,TRUE,FALSE),C20,""))</f>
        <v/>
      </c>
      <c r="G20" s="6" t="b">
        <f>IF('Hoone üldandmed'!$B$4="",FALSE,IF(C20&gt;='Hoone üldandmed'!$B$4*1,TRUE,FALSE))</f>
        <v>0</v>
      </c>
      <c r="H20" s="4"/>
    </row>
    <row r="21" spans="1:9" x14ac:dyDescent="0.2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158</v>
      </c>
      <c r="C22" s="4">
        <f t="shared" si="1"/>
        <v>-3</v>
      </c>
      <c r="D22" s="4" t="s">
        <v>241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159</v>
      </c>
      <c r="C23" s="4">
        <f t="shared" si="1"/>
        <v>-3</v>
      </c>
      <c r="D23" s="4" t="s">
        <v>242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160</v>
      </c>
      <c r="C24" s="4">
        <f t="shared" si="1"/>
        <v>-3</v>
      </c>
      <c r="D24" s="4" t="s">
        <v>243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162</v>
      </c>
      <c r="C26" s="4">
        <f t="shared" si="1"/>
        <v>-3</v>
      </c>
      <c r="D26" s="4" t="s">
        <v>232</v>
      </c>
      <c r="E26" s="4" t="s">
        <v>214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233</v>
      </c>
      <c r="E30" s="4" t="s">
        <v>215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232</v>
      </c>
      <c r="E36" s="4" t="s">
        <v>214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233</v>
      </c>
      <c r="E40" s="4" t="s">
        <v>215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232</v>
      </c>
      <c r="E46" s="4" t="s">
        <v>214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233</v>
      </c>
      <c r="E50" s="4" t="s">
        <v>215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241</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242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243</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167</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232</v>
      </c>
      <c r="E56" s="4" t="s">
        <v>214</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168</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169</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245</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233</v>
      </c>
      <c r="E60" s="4" t="s">
        <v>215</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232</v>
      </c>
      <c r="E66" s="4" t="s">
        <v>214</v>
      </c>
      <c r="F66" s="7">
        <f>IF(IF(C66&lt;='Hoone üldandmed'!$B$3*1,TRUE,FALSE),C66,"")</f>
        <v>1</v>
      </c>
      <c r="G66" s="7" t="b">
        <f>IF(C66&lt;='Hoone üldandmed'!$B$3*1,TRUE,FALSE)</f>
        <v>1</v>
      </c>
      <c r="H66" s="4"/>
      <c r="I66" s="1">
        <f>COUNTIFS($C$1:C66,C66)</f>
        <v>6</v>
      </c>
    </row>
    <row r="67" spans="3:9" x14ac:dyDescent="0.2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245</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233</v>
      </c>
      <c r="E70" s="4" t="s">
        <v>215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232</v>
      </c>
      <c r="E76" s="4" t="s">
        <v>214</v>
      </c>
      <c r="F76" s="7">
        <f>IF(IF(C76&lt;='Hoone üldandmed'!$B$3*1,TRUE,FALSE),C76,"")</f>
        <v>2</v>
      </c>
      <c r="G76" s="7" t="b">
        <f>IF(C76&lt;='Hoone üldandmed'!$B$3*1,TRUE,FALSE)</f>
        <v>1</v>
      </c>
      <c r="H76" s="4"/>
      <c r="I76" s="1">
        <f>COUNTIFS($C$1:C76,C76)</f>
        <v>6</v>
      </c>
    </row>
    <row r="77" spans="3:9" x14ac:dyDescent="0.2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245</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233</v>
      </c>
      <c r="E80" s="4" t="s">
        <v>215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241</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242</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243</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167</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232</v>
      </c>
      <c r="E86" s="4" t="s">
        <v>214</v>
      </c>
      <c r="F86" s="7" t="str">
        <f>IF(IF(C86&lt;='Hoone üldandmed'!$B$3*1,TRUE,FALSE),C86,"")</f>
        <v/>
      </c>
      <c r="G86" s="7" t="b">
        <f>IF(C86&lt;='Hoone üldandmed'!$B$3*1,TRUE,FALSE)</f>
        <v>0</v>
      </c>
      <c r="H86" s="4"/>
      <c r="I86" s="1">
        <f>COUNTIFS($C$1:C86,C86)</f>
        <v>6</v>
      </c>
    </row>
    <row r="87" spans="3:9" x14ac:dyDescent="0.25">
      <c r="C87" s="4">
        <f t="shared" ref="C87:C96" si="5">C77+1</f>
        <v>3</v>
      </c>
      <c r="D87" s="4" t="s">
        <v>168</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169</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245</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233</v>
      </c>
      <c r="E90" s="4" t="s">
        <v>215</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241</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242</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243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167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232</v>
      </c>
      <c r="E96" s="4" t="s">
        <v>214</v>
      </c>
      <c r="F96" s="7" t="str">
        <f>IF(IF(C96&lt;='Hoone üldandmed'!$B$3*1,TRUE,FALSE),C96,"")</f>
        <v/>
      </c>
      <c r="G96" s="7" t="b">
        <f>IF(C96&lt;='Hoone üldandmed'!$B$3*1,TRUE,FALSE)</f>
        <v>0</v>
      </c>
      <c r="H96" s="4"/>
      <c r="I96" s="1">
        <f>COUNTIFS($C$1:C96,C96)</f>
        <v>6</v>
      </c>
    </row>
    <row r="97" spans="3:9" x14ac:dyDescent="0.25">
      <c r="C97" s="4">
        <f t="shared" ref="C97:C106" si="6">C87+1</f>
        <v>4</v>
      </c>
      <c r="D97" s="4" t="s">
        <v>168</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169</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245</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233</v>
      </c>
      <c r="E100" s="4" t="s">
        <v>215</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241</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242</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243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232</v>
      </c>
      <c r="E106" s="4" t="s">
        <v>214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245</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233</v>
      </c>
      <c r="E110" s="4" t="s">
        <v>215</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232</v>
      </c>
      <c r="E116" s="4" t="s">
        <v>214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245</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233</v>
      </c>
      <c r="E120" s="4" t="s">
        <v>215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232</v>
      </c>
      <c r="E126" s="4" t="s">
        <v>214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245</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233</v>
      </c>
      <c r="E130" s="4" t="s">
        <v>215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232</v>
      </c>
      <c r="E136" s="4" t="s">
        <v>214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245</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233</v>
      </c>
      <c r="E140" s="4" t="s">
        <v>215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232</v>
      </c>
      <c r="E146" s="4" t="s">
        <v>214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245</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233</v>
      </c>
      <c r="E150" s="4" t="s">
        <v>215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232</v>
      </c>
      <c r="E156" s="4" t="s">
        <v>214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245</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233</v>
      </c>
      <c r="E160" s="4" t="s">
        <v>215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232</v>
      </c>
      <c r="E166" s="4" t="s">
        <v>214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245</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233</v>
      </c>
      <c r="E170" s="4" t="s">
        <v>215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232</v>
      </c>
      <c r="E176" s="4" t="s">
        <v>214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245</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233</v>
      </c>
      <c r="E180" s="4" t="s">
        <v>215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232</v>
      </c>
      <c r="E186" s="4" t="s">
        <v>214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245</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233</v>
      </c>
      <c r="E190" s="4" t="s">
        <v>215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232</v>
      </c>
      <c r="E196" s="4" t="s">
        <v>214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245</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233</v>
      </c>
      <c r="E200" s="4" t="s">
        <v>215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232</v>
      </c>
      <c r="E206" s="4" t="s">
        <v>214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245</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233</v>
      </c>
      <c r="E210" s="4" t="s">
        <v>215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232</v>
      </c>
      <c r="E216" s="4" t="s">
        <v>214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245</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233</v>
      </c>
      <c r="E220" s="4" t="s">
        <v>215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232</v>
      </c>
      <c r="E226" s="4" t="s">
        <v>214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245</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233</v>
      </c>
      <c r="E230" s="4" t="s">
        <v>215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232</v>
      </c>
      <c r="E236" s="4" t="s">
        <v>214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245</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233</v>
      </c>
      <c r="E240" s="4" t="s">
        <v>215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232</v>
      </c>
      <c r="E246" s="4" t="s">
        <v>214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245</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233</v>
      </c>
      <c r="E250" s="4" t="s">
        <v>215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232</v>
      </c>
      <c r="E256" s="4" t="s">
        <v>214</v>
      </c>
      <c r="F256" s="7" t="str">
        <f>IF(IF(C256&lt;='Hoone üldandmed'!$B$3*1,TRUE,FALSE),C256,"")</f>
        <v/>
      </c>
      <c r="G256" s="7" t="b">
        <f>IF(C256&lt;='Hoone üldandmed'!$B$3*1,TRUE,FALSE)</f>
        <v>0</v>
      </c>
      <c r="H256" s="4"/>
      <c r="I256" s="1">
        <f>COUNTIFS($C$1:C256,C256)</f>
        <v>6</v>
      </c>
    </row>
    <row r="257" spans="3:9" x14ac:dyDescent="0.2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245</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233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165</v>
      </c>
      <c r="B2" s="4" t="s">
        <v>110</v>
      </c>
    </row>
    <row r="3" spans="1:2" x14ac:dyDescent="0.25">
      <c r="A3" s="4" t="s">
        <v>165</v>
      </c>
      <c r="B3" s="4" t="s">
        <v>147</v>
      </c>
    </row>
    <row r="4" spans="1:2" x14ac:dyDescent="0.25">
      <c r="A4" s="4" t="s">
        <v>165</v>
      </c>
      <c r="B4" s="4" t="s">
        <v>150</v>
      </c>
    </row>
    <row r="5" spans="1:2" x14ac:dyDescent="0.25">
      <c r="A5" s="4" t="s">
        <v>197</v>
      </c>
      <c r="B5" s="4" t="s">
        <v>198</v>
      </c>
    </row>
    <row r="6" spans="1:2" x14ac:dyDescent="0.25">
      <c r="A6" s="4" t="s">
        <v>197</v>
      </c>
      <c r="B6" s="4" t="s">
        <v>126</v>
      </c>
    </row>
    <row r="7" spans="1:2" x14ac:dyDescent="0.25">
      <c r="A7" s="4" t="s">
        <v>197</v>
      </c>
      <c r="B7" s="4" t="s">
        <v>124</v>
      </c>
    </row>
    <row r="8" spans="1:2" x14ac:dyDescent="0.25">
      <c r="A8" s="4" t="s">
        <v>197</v>
      </c>
      <c r="B8" s="4" t="s">
        <v>92</v>
      </c>
    </row>
    <row r="9" spans="1:2" x14ac:dyDescent="0.25">
      <c r="A9" s="4" t="s">
        <v>197</v>
      </c>
      <c r="B9" s="4" t="s">
        <v>127</v>
      </c>
    </row>
    <row r="10" spans="1:2" x14ac:dyDescent="0.25">
      <c r="A10" s="4" t="s">
        <v>197</v>
      </c>
      <c r="B10" s="4" t="s">
        <v>119</v>
      </c>
    </row>
    <row r="11" spans="1:2" x14ac:dyDescent="0.25">
      <c r="A11" s="4" t="s">
        <v>197</v>
      </c>
      <c r="B11" s="4" t="s">
        <v>120</v>
      </c>
    </row>
    <row r="12" spans="1:2" x14ac:dyDescent="0.25">
      <c r="A12" s="4" t="s">
        <v>197</v>
      </c>
      <c r="B12" s="4" t="s">
        <v>108</v>
      </c>
    </row>
    <row r="13" spans="1:2" x14ac:dyDescent="0.25">
      <c r="A13" s="4" t="s">
        <v>197</v>
      </c>
      <c r="B13" s="4" t="s">
        <v>148</v>
      </c>
    </row>
    <row r="14" spans="1:2" x14ac:dyDescent="0.25">
      <c r="A14" s="4" t="s">
        <v>197</v>
      </c>
      <c r="B14" s="4" t="s">
        <v>121</v>
      </c>
    </row>
    <row r="15" spans="1:2" x14ac:dyDescent="0.25">
      <c r="A15" s="4" t="s">
        <v>197</v>
      </c>
      <c r="B15" s="4" t="s">
        <v>116</v>
      </c>
    </row>
    <row r="16" spans="1:2" x14ac:dyDescent="0.25">
      <c r="A16" s="4" t="s">
        <v>197</v>
      </c>
      <c r="B16" s="4" t="s">
        <v>136</v>
      </c>
    </row>
    <row r="17" spans="1:2" x14ac:dyDescent="0.25">
      <c r="A17" s="4" t="s">
        <v>197</v>
      </c>
      <c r="B17" s="4" t="s">
        <v>145</v>
      </c>
    </row>
    <row r="18" spans="1:2" x14ac:dyDescent="0.25">
      <c r="A18" s="4" t="s">
        <v>197</v>
      </c>
      <c r="B18" s="4" t="s">
        <v>199</v>
      </c>
    </row>
    <row r="19" spans="1:2" x14ac:dyDescent="0.25">
      <c r="A19" s="4" t="s">
        <v>197</v>
      </c>
      <c r="B19" s="4" t="s">
        <v>101</v>
      </c>
    </row>
    <row r="20" spans="1:2" x14ac:dyDescent="0.25">
      <c r="A20" s="4" t="s">
        <v>197</v>
      </c>
      <c r="B20" s="4" t="s">
        <v>200</v>
      </c>
    </row>
    <row r="21" spans="1:2" x14ac:dyDescent="0.25">
      <c r="A21" s="4" t="s">
        <v>197</v>
      </c>
      <c r="B21" s="4" t="s">
        <v>149</v>
      </c>
    </row>
    <row r="22" spans="1:2" x14ac:dyDescent="0.25">
      <c r="A22" s="4" t="s">
        <v>197</v>
      </c>
      <c r="B22" s="4" t="s">
        <v>114</v>
      </c>
    </row>
    <row r="23" spans="1:2" x14ac:dyDescent="0.25">
      <c r="A23" s="4" t="s">
        <v>197</v>
      </c>
      <c r="B23" s="4" t="s">
        <v>91</v>
      </c>
    </row>
    <row r="24" spans="1:2" x14ac:dyDescent="0.25">
      <c r="A24" s="4" t="s">
        <v>197</v>
      </c>
      <c r="B24" s="4" t="s">
        <v>123</v>
      </c>
    </row>
    <row r="25" spans="1:2" x14ac:dyDescent="0.25">
      <c r="A25" s="4" t="s">
        <v>164</v>
      </c>
      <c r="B25" s="4" t="s">
        <v>97</v>
      </c>
    </row>
    <row r="26" spans="1:2" x14ac:dyDescent="0.25">
      <c r="A26" s="4" t="s">
        <v>164</v>
      </c>
      <c r="B26" s="4" t="s">
        <v>103</v>
      </c>
    </row>
    <row r="27" spans="1:2" x14ac:dyDescent="0.25">
      <c r="A27" s="4" t="s">
        <v>164</v>
      </c>
      <c r="B27" s="4" t="s">
        <v>201</v>
      </c>
    </row>
    <row r="28" spans="1:2" x14ac:dyDescent="0.25">
      <c r="A28" s="4" t="s">
        <v>202</v>
      </c>
      <c r="B28" s="4" t="s">
        <v>203</v>
      </c>
    </row>
    <row r="29" spans="1:2" x14ac:dyDescent="0.25">
      <c r="A29" s="4" t="s">
        <v>202</v>
      </c>
      <c r="B29" s="4" t="s">
        <v>85</v>
      </c>
    </row>
    <row r="30" spans="1:2" x14ac:dyDescent="0.25">
      <c r="A30" s="4" t="s">
        <v>202</v>
      </c>
      <c r="B30" s="4" t="s">
        <v>78</v>
      </c>
    </row>
    <row r="31" spans="1:2" x14ac:dyDescent="0.25">
      <c r="A31" s="4" t="s">
        <v>202</v>
      </c>
      <c r="B31" s="4" t="s">
        <v>133</v>
      </c>
    </row>
    <row r="32" spans="1:2" x14ac:dyDescent="0.25">
      <c r="A32" s="4" t="s">
        <v>202</v>
      </c>
      <c r="B32" s="4" t="s">
        <v>137</v>
      </c>
    </row>
    <row r="33" spans="1:2" x14ac:dyDescent="0.25">
      <c r="A33" s="4" t="s">
        <v>202</v>
      </c>
      <c r="B33" s="4" t="s">
        <v>138</v>
      </c>
    </row>
    <row r="34" spans="1:2" x14ac:dyDescent="0.25">
      <c r="A34" s="4" t="s">
        <v>202</v>
      </c>
      <c r="B34" s="4" t="s">
        <v>194</v>
      </c>
    </row>
    <row r="35" spans="1:2" x14ac:dyDescent="0.25">
      <c r="A35" s="4" t="s">
        <v>202</v>
      </c>
      <c r="B35" s="4" t="s">
        <v>93</v>
      </c>
    </row>
    <row r="36" spans="1:2" x14ac:dyDescent="0.25">
      <c r="A36" s="4" t="s">
        <v>202</v>
      </c>
      <c r="B36" s="4" t="s">
        <v>82</v>
      </c>
    </row>
    <row r="37" spans="1:2" x14ac:dyDescent="0.25">
      <c r="A37" s="4" t="s">
        <v>202</v>
      </c>
      <c r="B37" s="4" t="s">
        <v>143</v>
      </c>
    </row>
    <row r="38" spans="1:2" x14ac:dyDescent="0.25">
      <c r="A38" s="4" t="s">
        <v>202</v>
      </c>
      <c r="B38" s="4" t="s">
        <v>90</v>
      </c>
    </row>
    <row r="39" spans="1:2" x14ac:dyDescent="0.25">
      <c r="A39" s="4" t="s">
        <v>202</v>
      </c>
      <c r="B39" s="4" t="s">
        <v>96</v>
      </c>
    </row>
    <row r="40" spans="1:2" x14ac:dyDescent="0.25">
      <c r="A40" s="4" t="s">
        <v>202</v>
      </c>
      <c r="B40" s="4" t="s">
        <v>204</v>
      </c>
    </row>
    <row r="41" spans="1:2" x14ac:dyDescent="0.25">
      <c r="A41" s="4" t="s">
        <v>202</v>
      </c>
      <c r="B41" s="4" t="s">
        <v>134</v>
      </c>
    </row>
    <row r="42" spans="1:2" x14ac:dyDescent="0.25">
      <c r="A42" s="4" t="s">
        <v>202</v>
      </c>
      <c r="B42" s="4" t="s">
        <v>118</v>
      </c>
    </row>
    <row r="43" spans="1:2" x14ac:dyDescent="0.25">
      <c r="A43" s="4" t="s">
        <v>202</v>
      </c>
      <c r="B43" s="5" t="s">
        <v>139</v>
      </c>
    </row>
    <row r="44" spans="1:2" x14ac:dyDescent="0.25">
      <c r="A44" s="4" t="s">
        <v>202</v>
      </c>
      <c r="B44" s="4" t="s">
        <v>205</v>
      </c>
    </row>
    <row r="45" spans="1:2" x14ac:dyDescent="0.25">
      <c r="A45" s="4" t="s">
        <v>202</v>
      </c>
      <c r="B45" s="4" t="s">
        <v>104</v>
      </c>
    </row>
    <row r="46" spans="1:2" x14ac:dyDescent="0.25">
      <c r="A46" s="4" t="s">
        <v>202</v>
      </c>
      <c r="B46" s="4" t="s">
        <v>140</v>
      </c>
    </row>
    <row r="47" spans="1:2" x14ac:dyDescent="0.25">
      <c r="A47" s="4" t="s">
        <v>202</v>
      </c>
      <c r="B47" s="4" t="s">
        <v>163</v>
      </c>
    </row>
    <row r="48" spans="1:2" x14ac:dyDescent="0.25">
      <c r="A48" s="4" t="s">
        <v>202</v>
      </c>
      <c r="B48" s="4" t="s">
        <v>83</v>
      </c>
    </row>
    <row r="49" spans="1:2" x14ac:dyDescent="0.25">
      <c r="A49" s="4" t="s">
        <v>202</v>
      </c>
      <c r="B49" s="4" t="s">
        <v>117</v>
      </c>
    </row>
    <row r="50" spans="1:2" x14ac:dyDescent="0.25">
      <c r="A50" s="4" t="s">
        <v>202</v>
      </c>
      <c r="B50" s="4" t="s">
        <v>193</v>
      </c>
    </row>
    <row r="51" spans="1:2" x14ac:dyDescent="0.25">
      <c r="A51" s="4" t="s">
        <v>202</v>
      </c>
      <c r="B51" s="4" t="s">
        <v>81</v>
      </c>
    </row>
    <row r="52" spans="1:2" x14ac:dyDescent="0.25">
      <c r="A52" s="4" t="s">
        <v>202</v>
      </c>
      <c r="B52" s="4" t="s">
        <v>89</v>
      </c>
    </row>
    <row r="53" spans="1:2" x14ac:dyDescent="0.25">
      <c r="A53" s="4" t="s">
        <v>202</v>
      </c>
      <c r="B53" s="5" t="s">
        <v>106</v>
      </c>
    </row>
    <row r="54" spans="1:2" x14ac:dyDescent="0.25">
      <c r="A54" s="4" t="s">
        <v>202</v>
      </c>
      <c r="B54" s="4" t="s">
        <v>206</v>
      </c>
    </row>
    <row r="55" spans="1:2" x14ac:dyDescent="0.25">
      <c r="A55" s="4" t="s">
        <v>202</v>
      </c>
      <c r="B55" s="5" t="s">
        <v>113</v>
      </c>
    </row>
    <row r="56" spans="1:2" x14ac:dyDescent="0.25">
      <c r="A56" s="4" t="s">
        <v>202</v>
      </c>
      <c r="B56" s="4" t="s">
        <v>128</v>
      </c>
    </row>
    <row r="57" spans="1:2" x14ac:dyDescent="0.25">
      <c r="A57" s="4" t="s">
        <v>202</v>
      </c>
      <c r="B57" s="4" t="s">
        <v>95</v>
      </c>
    </row>
    <row r="58" spans="1:2" x14ac:dyDescent="0.25">
      <c r="A58" s="4" t="s">
        <v>202</v>
      </c>
      <c r="B58" s="4" t="s">
        <v>129</v>
      </c>
    </row>
    <row r="59" spans="1:2" x14ac:dyDescent="0.25">
      <c r="A59" s="4" t="s">
        <v>202</v>
      </c>
      <c r="B59" s="4" t="s">
        <v>130</v>
      </c>
    </row>
    <row r="60" spans="1:2" x14ac:dyDescent="0.25">
      <c r="A60" s="4" t="s">
        <v>202</v>
      </c>
      <c r="B60" s="4" t="s">
        <v>142</v>
      </c>
    </row>
    <row r="61" spans="1:2" x14ac:dyDescent="0.25">
      <c r="A61" s="4" t="s">
        <v>202</v>
      </c>
      <c r="B61" s="4" t="s">
        <v>207</v>
      </c>
    </row>
    <row r="62" spans="1:2" x14ac:dyDescent="0.25">
      <c r="A62" s="4" t="s">
        <v>202</v>
      </c>
      <c r="B62" s="4" t="s">
        <v>100</v>
      </c>
    </row>
    <row r="63" spans="1:2" x14ac:dyDescent="0.25">
      <c r="A63" s="4" t="s">
        <v>202</v>
      </c>
      <c r="B63" s="4" t="s">
        <v>105</v>
      </c>
    </row>
    <row r="64" spans="1:2" x14ac:dyDescent="0.25">
      <c r="A64" s="4" t="s">
        <v>202</v>
      </c>
      <c r="B64" s="4" t="s">
        <v>98</v>
      </c>
    </row>
    <row r="65" spans="1:2" x14ac:dyDescent="0.25">
      <c r="A65" s="4" t="s">
        <v>202</v>
      </c>
      <c r="B65" s="4" t="s">
        <v>208</v>
      </c>
    </row>
    <row r="66" spans="1:2" x14ac:dyDescent="0.25">
      <c r="A66" s="4" t="s">
        <v>202</v>
      </c>
      <c r="B66" s="4" t="s">
        <v>209</v>
      </c>
    </row>
    <row r="67" spans="1:2" x14ac:dyDescent="0.25">
      <c r="A67" s="4" t="s">
        <v>202</v>
      </c>
      <c r="B67" s="4" t="s">
        <v>144</v>
      </c>
    </row>
    <row r="68" spans="1:2" x14ac:dyDescent="0.25">
      <c r="A68" s="4" t="s">
        <v>202</v>
      </c>
      <c r="B68" s="4" t="s">
        <v>84</v>
      </c>
    </row>
    <row r="69" spans="1:2" x14ac:dyDescent="0.25">
      <c r="A69" s="4" t="s">
        <v>202</v>
      </c>
      <c r="B69" s="4" t="s">
        <v>87</v>
      </c>
    </row>
    <row r="70" spans="1:2" x14ac:dyDescent="0.25">
      <c r="A70" s="4" t="s">
        <v>202</v>
      </c>
      <c r="B70" s="4" t="s">
        <v>210</v>
      </c>
    </row>
    <row r="71" spans="1:2" x14ac:dyDescent="0.25">
      <c r="A71" s="4" t="s">
        <v>202</v>
      </c>
      <c r="B71" s="4" t="s">
        <v>77</v>
      </c>
    </row>
    <row r="72" spans="1:2" x14ac:dyDescent="0.25">
      <c r="A72" s="4" t="s">
        <v>202</v>
      </c>
      <c r="B72" s="4" t="s">
        <v>112</v>
      </c>
    </row>
    <row r="73" spans="1:2" x14ac:dyDescent="0.25">
      <c r="A73" s="4" t="s">
        <v>202</v>
      </c>
      <c r="B73" s="4" t="s">
        <v>86</v>
      </c>
    </row>
    <row r="74" spans="1:2" x14ac:dyDescent="0.25">
      <c r="A74" s="4" t="s">
        <v>202</v>
      </c>
      <c r="B74" s="4" t="s">
        <v>94</v>
      </c>
    </row>
    <row r="75" spans="1:2" x14ac:dyDescent="0.25">
      <c r="A75" s="4" t="s">
        <v>202</v>
      </c>
      <c r="B75" s="4" t="s">
        <v>141</v>
      </c>
    </row>
    <row r="76" spans="1:2" x14ac:dyDescent="0.25">
      <c r="A76" s="4" t="s">
        <v>202</v>
      </c>
      <c r="B76" s="4" t="s">
        <v>135</v>
      </c>
    </row>
    <row r="77" spans="1:2" x14ac:dyDescent="0.25">
      <c r="A77" s="4" t="s">
        <v>202</v>
      </c>
      <c r="B77" s="4" t="s">
        <v>99</v>
      </c>
    </row>
    <row r="78" spans="1:2" x14ac:dyDescent="0.25">
      <c r="A78" s="4" t="s">
        <v>202</v>
      </c>
      <c r="B78" s="4" t="s">
        <v>109</v>
      </c>
    </row>
    <row r="79" spans="1:2" x14ac:dyDescent="0.25">
      <c r="A79" s="4" t="s">
        <v>202</v>
      </c>
      <c r="B79" s="4" t="s">
        <v>125</v>
      </c>
    </row>
    <row r="80" spans="1:2" x14ac:dyDescent="0.25">
      <c r="A80" s="4" t="s">
        <v>202</v>
      </c>
      <c r="B80" s="4" t="s">
        <v>107</v>
      </c>
    </row>
    <row r="81" spans="1:2" x14ac:dyDescent="0.25">
      <c r="A81" s="4" t="s">
        <v>202</v>
      </c>
      <c r="B81" s="4" t="s">
        <v>211</v>
      </c>
    </row>
    <row r="82" spans="1:2" x14ac:dyDescent="0.25">
      <c r="A82" s="4" t="s">
        <v>202</v>
      </c>
      <c r="B82" s="4" t="s">
        <v>146</v>
      </c>
    </row>
    <row r="83" spans="1:2" x14ac:dyDescent="0.25">
      <c r="A83" s="4" t="s">
        <v>202</v>
      </c>
      <c r="B83" s="4" t="s">
        <v>111</v>
      </c>
    </row>
    <row r="84" spans="1:2" x14ac:dyDescent="0.25">
      <c r="A84" s="4" t="s">
        <v>202</v>
      </c>
      <c r="B84" s="4" t="s">
        <v>212</v>
      </c>
    </row>
    <row r="85" spans="1:2" x14ac:dyDescent="0.25">
      <c r="A85" s="4" t="s">
        <v>202</v>
      </c>
      <c r="B85" s="4" t="s">
        <v>131</v>
      </c>
    </row>
    <row r="86" spans="1:2" x14ac:dyDescent="0.25">
      <c r="A86" s="4" t="s">
        <v>202</v>
      </c>
      <c r="B86" s="4" t="s">
        <v>88</v>
      </c>
    </row>
    <row r="87" spans="1:2" x14ac:dyDescent="0.25">
      <c r="A87" s="4" t="s">
        <v>202</v>
      </c>
      <c r="B87" s="4" t="s">
        <v>115</v>
      </c>
    </row>
    <row r="88" spans="1:2" x14ac:dyDescent="0.25">
      <c r="A88" s="4" t="s">
        <v>202</v>
      </c>
      <c r="B88" s="4" t="s">
        <v>122</v>
      </c>
    </row>
    <row r="89" spans="1:2" x14ac:dyDescent="0.25">
      <c r="A89" s="4" t="s">
        <v>202</v>
      </c>
      <c r="B89" s="4" t="s">
        <v>102</v>
      </c>
    </row>
    <row r="90" spans="1:2" x14ac:dyDescent="0.25">
      <c r="A90" s="4" t="s">
        <v>202</v>
      </c>
      <c r="B90" s="4" t="s">
        <v>132</v>
      </c>
    </row>
    <row r="91" spans="1:2" x14ac:dyDescent="0.2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Z28" sqref="AZ28"/>
    </sheetView>
  </sheetViews>
  <sheetFormatPr defaultColWidth="9.140625" defaultRowHeight="15" outlineLevelCol="1" x14ac:dyDescent="0.25"/>
  <cols>
    <col min="1" max="1" width="9.85546875" style="9" bestFit="1" customWidth="1"/>
    <col min="2" max="2" width="12.140625" style="61" bestFit="1" customWidth="1"/>
    <col min="3" max="3" width="37.140625" style="9" bestFit="1" customWidth="1"/>
    <col min="4" max="4" width="27.85546875" style="9" bestFit="1" customWidth="1"/>
    <col min="5" max="5" width="17.140625" style="36" bestFit="1" customWidth="1"/>
    <col min="6" max="6" width="24.5703125" style="9" customWidth="1"/>
    <col min="7" max="7" width="26" style="9" bestFit="1" customWidth="1"/>
    <col min="8" max="8" width="31" style="9" customWidth="1"/>
    <col min="9" max="9" width="27.140625" style="9" customWidth="1"/>
    <col min="10" max="47" width="11.5703125" style="9" hidden="1" customWidth="1" outlineLevel="1"/>
    <col min="48" max="48" width="3.28515625" style="9" customWidth="1" collapsed="1"/>
    <col min="49" max="49" width="31.425781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0.5703125" style="9" customWidth="1"/>
    <col min="59" max="59" width="25.7109375" style="9" customWidth="1"/>
    <col min="60" max="16384" width="9.140625" style="9"/>
  </cols>
  <sheetData>
    <row r="1" spans="1:59" x14ac:dyDescent="0.25">
      <c r="J1" s="38" t="s">
        <v>231</v>
      </c>
      <c r="AB1" s="34"/>
      <c r="AC1" s="38" t="s">
        <v>231</v>
      </c>
      <c r="AU1" s="34"/>
      <c r="AV1" s="34"/>
      <c r="AW1" s="27" t="str">
        <f>IF(SIGN(COUNTIFS(Tabel1[Jaotus],"Ainukasutuses pind",Tabel1[Üürnik],"")+COUNTIFS(Tabel1[Jaotus],"&lt;&gt;Ainukasutuses pind",Tabel1[Üürnik],"*"))=0,"","Kontrolli Eksplikatsiooni lehel punasega värvitud väljasid")</f>
        <v/>
      </c>
      <c r="BF1" s="27" t="s">
        <v>255</v>
      </c>
    </row>
    <row r="2" spans="1:59" x14ac:dyDescent="0.2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Terviseamet</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222</v>
      </c>
      <c r="BC2" s="64" t="s">
        <v>221</v>
      </c>
      <c r="BD2" s="64" t="s">
        <v>223</v>
      </c>
      <c r="BF2" s="63" t="s">
        <v>187</v>
      </c>
      <c r="BG2" s="63" t="s">
        <v>188</v>
      </c>
    </row>
    <row r="3" spans="1:59" x14ac:dyDescent="0.25">
      <c r="A3" s="25" t="str">
        <f>IF(Eksplikatsioon!A4=0,"",Eksplikatsioon!A4)</f>
        <v>01</v>
      </c>
      <c r="B3" s="62">
        <f>IF(Eksplikatsioon!B4=0,"",Eksplikatsioon!B4)</f>
        <v>1</v>
      </c>
      <c r="C3" s="25" t="str">
        <f>IF(Eksplikatsioon!C4=0,"",Eksplikatsioon!C4)</f>
        <v>ÜÜRITAV PIND</v>
      </c>
      <c r="D3" s="25" t="str">
        <f>IF(Eksplikatsioon!D4=0,"",Eksplikatsioon!D4)</f>
        <v>Abiruum</v>
      </c>
      <c r="E3" s="60">
        <f>IF(Eksplikatsioon!F4=0,"",Eksplikatsioon!F4)</f>
        <v>28.2</v>
      </c>
      <c r="F3" s="25" t="str">
        <f>IF(Eksplikatsioon!H4=0,"",Eksplikatsioon!H4)</f>
        <v/>
      </c>
      <c r="G3" s="25" t="str">
        <f>IF(Eksplikatsioon!J4=0,"",Eksplikatsioon!J4)</f>
        <v>Ainukasutuses pind</v>
      </c>
      <c r="H3" s="25" t="str">
        <f>IF(Eksplikatsioon!K4=0,"",Eksplikatsioon!K4)</f>
        <v>Aktiivne vakantsus</v>
      </c>
      <c r="I3" s="25" t="str">
        <f>IF(Eksplikatsioon!L4=0,"",Eksplikatsioon!L4)</f>
        <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Terviseamet</v>
      </c>
      <c r="AX3" s="41" t="str">
        <f t="shared" ref="AX3" si="0">IF(BG3&lt;&gt;"",BG3,"")</f>
        <v>KJARVEKALEVI10_01</v>
      </c>
      <c r="AY3" s="39">
        <f>IF(BF3&lt;&gt;"",IF(SUMIFS(E:E,H:H,AW3,G:G,"Ainukasutuses pind",C:C,"ÜÜRITAV PIND")=0,0,SUMIFS(E:E,H:H,AW3,G:G,"Ainukasutuses pind",C:C,"ÜÜRITAV PIND")),IF(AW3="Aktiivne vakantsus",SUMIFS(E:E,C:C,"üüritav pind",G:G,"ainukasutuses pind")-SUM($AY$2:AY2),IF(AW3="Üüritav pind kokku",SUM($AY$2:AY2),"")))</f>
        <v>178.90000000000003</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8.1624529091670173</v>
      </c>
      <c r="BB3" s="39">
        <f ca="1">IF(OR(BF3&lt;&gt;"",AW3="Aktiivne vakantsus"),IFERROR(SUM(INDIRECT("r3c"&amp;MATCH($AW3,AC$2:AU$2,0)+28,FALSE):INDIRECT("r1002c"&amp;MATCH($AW3,AC$2:AU$2,0)+28,FALSE)),0),IF(AW3="Üüritav pind kokku",SUM($BB$2:BB2),""))</f>
        <v>0</v>
      </c>
      <c r="BC3" s="39">
        <f ca="1">IF(AW3="Passiivne vakantsus",SUMIFS(E:E,C:C,"PASSIIVNE VAKANTSUS"),IF(AW3="Üüritav pind kokku",SUM(AY3:BB3),IF(AW3&lt;&gt;"",SUM(AY3:BB3),"")))</f>
        <v>187.06245290916706</v>
      </c>
      <c r="BD3" s="49">
        <f ca="1">IFERROR(IF(AND(AW3&lt;&gt;"passiivne vakantsus"),BC3/(SUMIFS(BC:BC,AW:AW,"Üüritav pind kokku")),""),"")</f>
        <v>0.37442444537463387</v>
      </c>
      <c r="BF3" s="40" t="s">
        <v>247</v>
      </c>
      <c r="BG3" s="40" t="s">
        <v>256</v>
      </c>
    </row>
    <row r="4" spans="1:59" x14ac:dyDescent="0.25">
      <c r="A4" s="25" t="str">
        <f>IF(Eksplikatsioon!A5=0,"",Eksplikatsioon!A5)</f>
        <v>01</v>
      </c>
      <c r="B4" s="62">
        <f>IF(Eksplikatsioon!B5=0,"",Eksplikatsioon!B5)</f>
        <v>2</v>
      </c>
      <c r="C4" s="25" t="str">
        <f>IF(Eksplikatsioon!C5=0,"",Eksplikatsioon!C5)</f>
        <v>ÜÜRITAV PIND</v>
      </c>
      <c r="D4" s="25" t="str">
        <f>IF(Eksplikatsioon!D5=0,"",Eksplikatsioon!D5)</f>
        <v>Abiruum</v>
      </c>
      <c r="E4" s="60">
        <f>IF(Eksplikatsioon!F5=0,"",Eksplikatsioon!F5)</f>
        <v>9.4</v>
      </c>
      <c r="F4" s="25" t="str">
        <f>IF(Eksplikatsioon!H5=0,"",Eksplikatsioon!H5)</f>
        <v/>
      </c>
      <c r="G4" s="25" t="str">
        <f>IF(Eksplikatsioon!J5=0,"",Eksplikatsioon!J5)</f>
        <v>Ainukasutuses pind</v>
      </c>
      <c r="H4" s="25" t="str">
        <f>IF(Eksplikatsioon!K5=0,"",Eksplikatsioon!K5)</f>
        <v>Aktiivne vakantsus</v>
      </c>
      <c r="I4" s="25" t="str">
        <f>IF(Eksplikatsioon!L5=0,"",Eksplikatsioon!L5)</f>
        <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9" si="1">IF(BF4&lt;&gt;"",BF4,IF(BF3&lt;&gt;"","Aktiivne vakantsus",IF(AW3="Aktiivne vakantsus","Üüritav pind kokku",IF(AW3="Üüritav pind kokku","Passiivne vakantsus",""))))</f>
        <v>Aktiivne vakantsus</v>
      </c>
      <c r="AX4" s="41" t="str">
        <f t="shared" ref="AX4:AX9" si="2">IF(BG4&lt;&gt;"",BG4,"")</f>
        <v/>
      </c>
      <c r="AY4" s="39">
        <f>IF(BF4&lt;&gt;"",IF(SUMIFS(E:E,H:H,AW4,G:G,"Ainukasutuses pind",C:C,"ÜÜRITAV PIND")=0,0,SUMIFS(E:E,H:H,AW4,G:G,"Ainukasutuses pind",C:C,"ÜÜRITAV PIND")),IF(AW4="Aktiivne vakantsus",SUMIFS(E:E,C:C,"üüritav pind",G:G,"ainukasutuses pind")-SUM($AY$2:AY3),IF(AW4="Üüritav pind kokku",SUM($AY$2:AY3),"")))</f>
        <v>298.89999999999992</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13.637547090832983</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312.5375470908329</v>
      </c>
      <c r="BD4" s="49">
        <f t="shared" ref="BD4:BD9" ca="1" si="4">IFERROR(IF(AND(AW4&lt;&gt;"passiivne vakantsus"),BC4/(SUMIFS(BC:BC,AW:AW,"Üüritav pind kokku")),""),"")</f>
        <v>0.62557555462536618</v>
      </c>
      <c r="BF4" s="40"/>
      <c r="BG4" s="40"/>
    </row>
    <row r="5" spans="1:59" x14ac:dyDescent="0.25">
      <c r="A5" s="25" t="str">
        <f>IF(Eksplikatsioon!A6=0,"",Eksplikatsioon!A6)</f>
        <v>01</v>
      </c>
      <c r="B5" s="62">
        <f>IF(Eksplikatsioon!B6=0,"",Eksplikatsioon!B6)</f>
        <v>3</v>
      </c>
      <c r="C5" s="25" t="str">
        <f>IF(Eksplikatsioon!C6=0,"",Eksplikatsioon!C6)</f>
        <v>ÜÜRITAV PIND</v>
      </c>
      <c r="D5" s="25" t="str">
        <f>IF(Eksplikatsioon!D6=0,"",Eksplikatsioon!D6)</f>
        <v>Abiruum</v>
      </c>
      <c r="E5" s="60">
        <f>IF(Eksplikatsioon!F6=0,"",Eksplikatsioon!F6)</f>
        <v>17.100000000000001</v>
      </c>
      <c r="F5" s="25" t="str">
        <f>IF(Eksplikatsioon!H6=0,"",Eksplikatsioon!H6)</f>
        <v/>
      </c>
      <c r="G5" s="25" t="str">
        <f>IF(Eksplikatsioon!J6=0,"",Eksplikatsioon!J6)</f>
        <v>Ainukasutuses pind</v>
      </c>
      <c r="H5" s="25" t="str">
        <f>IF(Eksplikatsioon!K6=0,"",Eksplikatsioon!K6)</f>
        <v>Aktiivne vakantsus</v>
      </c>
      <c r="I5" s="25" t="str">
        <f>IF(Eksplikatsioon!L6=0,"",Eksplikatsioon!L6)</f>
        <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Üüritav pind kokku</v>
      </c>
      <c r="AX5" s="41" t="str">
        <f t="shared" si="2"/>
        <v/>
      </c>
      <c r="AY5" s="39">
        <f>IF(BF5&lt;&gt;"",IF(SUMIFS(E:E,H:H,AW5,G:G,"Ainukasutuses pind",C:C,"ÜÜRITAV PIND")=0,0,SUMIFS(E:E,H:H,AW5,G:G,"Ainukasutuses pind",C:C,"ÜÜRITAV PIND")),IF(AW5="Aktiivne vakantsus",SUMIFS(E:E,C:C,"üüritav pind",G:G,"ainukasutuses pind")-SUM($AY$2:AY4),IF(AW5="Üüritav pind kokku",SUM($AY$2:AY4),"")))</f>
        <v>477.79999999999995</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21.8</v>
      </c>
      <c r="BB5" s="39">
        <f ca="1">IF(OR(BF5&lt;&gt;"",AW5="Aktiivne vakantsus"),IFERROR(SUM(INDIRECT("r3c"&amp;MATCH($AW5,AC$2:AU$2,0)+28,FALSE):INDIRECT("r1002c"&amp;MATCH($AW5,AC$2:AU$2,0)+28,FALSE)),0),IF(AW5="Üüritav pind kokku",SUM($BB$2:BB4),""))</f>
        <v>0</v>
      </c>
      <c r="BC5" s="39">
        <f t="shared" ca="1" si="3"/>
        <v>499.59999999999997</v>
      </c>
      <c r="BD5" s="49">
        <f t="shared" ca="1" si="4"/>
        <v>1</v>
      </c>
      <c r="BF5" s="40"/>
      <c r="BG5" s="40"/>
    </row>
    <row r="6" spans="1:59" x14ac:dyDescent="0.25">
      <c r="A6" s="25" t="str">
        <f>IF(Eksplikatsioon!A7=0,"",Eksplikatsioon!A7)</f>
        <v>01</v>
      </c>
      <c r="B6" s="62">
        <f>IF(Eksplikatsioon!B7=0,"",Eksplikatsioon!B7)</f>
        <v>4</v>
      </c>
      <c r="C6" s="25" t="str">
        <f>IF(Eksplikatsioon!C7=0,"",Eksplikatsioon!C7)</f>
        <v>ÜÜRITAV PIND</v>
      </c>
      <c r="D6" s="25" t="str">
        <f>IF(Eksplikatsioon!D7=0,"",Eksplikatsioon!D7)</f>
        <v>Abiruum</v>
      </c>
      <c r="E6" s="60">
        <f>IF(Eksplikatsioon!F7=0,"",Eksplikatsioon!F7)</f>
        <v>15.9</v>
      </c>
      <c r="F6" s="25" t="str">
        <f>IF(Eksplikatsioon!H7=0,"",Eksplikatsioon!H7)</f>
        <v/>
      </c>
      <c r="G6" s="25" t="str">
        <f>IF(Eksplikatsioon!J7=0,"",Eksplikatsioon!J7)</f>
        <v>Ainukasutuses pind</v>
      </c>
      <c r="H6" s="25" t="str">
        <f>IF(Eksplikatsioon!K7=0,"",Eksplikatsioon!K7)</f>
        <v>Aktiivne vakantsus</v>
      </c>
      <c r="I6" s="25" t="str">
        <f>IF(Eksplikatsioon!L7=0,"",Eksplikatsioon!L7)</f>
        <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Passiivne vakantsus</v>
      </c>
      <c r="AX6" s="41" t="str">
        <f t="shared" si="2"/>
        <v/>
      </c>
      <c r="AY6" s="39" t="str">
        <f>IF(BF6&lt;&gt;"",IF(SUMIFS(E:E,H:H,AW6,G:G,"Ainukasutuses pind",C:C,"ÜÜRITAV PIND")=0,0,SUMIFS(E:E,H:H,AW6,G:G,"Ainukasutuses pind",C:C,"ÜÜRITAV PIND")),IF(AW6="Aktiivne vakantsus",SUMIFS(E:E,C:C,"üüritav pind",G:G,"ainukasutuses pind")-SUM($AY$2:AY5),IF(AW6="Üüritav pind kokku",SUM($AY$2:AY5),"")))</f>
        <v/>
      </c>
      <c r="AZ6" s="39"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9"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9" t="str">
        <f ca="1">IF(OR(BF6&lt;&gt;"",AW6="Aktiivne vakantsus"),IFERROR(SUM(INDIRECT("r3c"&amp;MATCH($AW6,AC$2:AU$2,0)+28,FALSE):INDIRECT("r1002c"&amp;MATCH($AW6,AC$2:AU$2,0)+28,FALSE)),0),IF(AW6="Üüritav pind kokku",SUM($BB$2:BB5),""))</f>
        <v/>
      </c>
      <c r="BC6" s="39">
        <f t="shared" si="3"/>
        <v>0</v>
      </c>
      <c r="BD6" s="49" t="str">
        <f t="shared" si="4"/>
        <v/>
      </c>
      <c r="BF6" s="40"/>
      <c r="BG6" s="40"/>
    </row>
    <row r="7" spans="1:59" x14ac:dyDescent="0.25">
      <c r="A7" s="25" t="str">
        <f>IF(Eksplikatsioon!A8=0,"",Eksplikatsioon!A8)</f>
        <v>01</v>
      </c>
      <c r="B7" s="62">
        <f>IF(Eksplikatsioon!B8=0,"",Eksplikatsioon!B8)</f>
        <v>5</v>
      </c>
      <c r="C7" s="25" t="str">
        <f>IF(Eksplikatsioon!C8=0,"",Eksplikatsioon!C8)</f>
        <v>ÜÜRITAV PIND</v>
      </c>
      <c r="D7" s="25" t="str">
        <f>IF(Eksplikatsioon!D8=0,"",Eksplikatsioon!D8)</f>
        <v>Abiruum</v>
      </c>
      <c r="E7" s="60">
        <f>IF(Eksplikatsioon!F8=0,"",Eksplikatsioon!F8)</f>
        <v>15.5</v>
      </c>
      <c r="F7" s="25" t="str">
        <f>IF(Eksplikatsioon!H8=0,"",Eksplikatsioon!H8)</f>
        <v/>
      </c>
      <c r="G7" s="25" t="str">
        <f>IF(Eksplikatsioon!J8=0,"",Eksplikatsioon!J8)</f>
        <v>Ainukasutuses pind</v>
      </c>
      <c r="H7" s="25" t="str">
        <f>IF(Eksplikatsioon!K8=0,"",Eksplikatsioon!K8)</f>
        <v>Aktiivne vakantsus</v>
      </c>
      <c r="I7" s="25" t="str">
        <f>IF(Eksplikatsioon!L8=0,"",Eksplikatsioon!L8)</f>
        <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
      </c>
      <c r="AX7" s="41" t="str">
        <f t="shared" si="2"/>
        <v/>
      </c>
      <c r="AY7" s="39" t="str">
        <f>IF(BF7&lt;&gt;"",IF(SUMIFS(E:E,H:H,AW7,G:G,"Ainukasutuses pind",C:C,"ÜÜRITAV PIND")=0,0,SUMIFS(E:E,H:H,AW7,G:G,"Ainukasutuses pind",C:C,"ÜÜRITAV PIND")),IF(AW7="Aktiivne vakantsus",SUMIFS(E:E,C:C,"üüritav pind",G:G,"ainukasutuses pind")-SUM($AY$2:AY6),IF(AW7="Üüritav pind kokku",SUM($AY$2:AY6),"")))</f>
        <v/>
      </c>
      <c r="AZ7" s="39"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9"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9" t="str">
        <f ca="1">IF(OR(BF7&lt;&gt;"",AW7="Aktiivne vakantsus"),IFERROR(SUM(INDIRECT("r3c"&amp;MATCH($AW7,AC$2:AU$2,0)+28,FALSE):INDIRECT("r1002c"&amp;MATCH($AW7,AC$2:AU$2,0)+28,FALSE)),0),IF(AW7="Üüritav pind kokku",SUM($BB$2:BB6),""))</f>
        <v/>
      </c>
      <c r="BC7" s="39" t="str">
        <f t="shared" si="3"/>
        <v/>
      </c>
      <c r="BD7" s="49" t="str">
        <f t="shared" ca="1" si="4"/>
        <v/>
      </c>
      <c r="BF7" s="40"/>
      <c r="BG7" s="40"/>
    </row>
    <row r="8" spans="1:59" x14ac:dyDescent="0.25">
      <c r="A8" s="25" t="str">
        <f>IF(Eksplikatsioon!A9=0,"",Eksplikatsioon!A9)</f>
        <v>01</v>
      </c>
      <c r="B8" s="62">
        <f>IF(Eksplikatsioon!B9=0,"",Eksplikatsioon!B9)</f>
        <v>6</v>
      </c>
      <c r="C8" s="25" t="str">
        <f>IF(Eksplikatsioon!C9=0,"",Eksplikatsioon!C9)</f>
        <v>ÜÜRITAV PIND</v>
      </c>
      <c r="D8" s="25" t="str">
        <f>IF(Eksplikatsioon!D9=0,"",Eksplikatsioon!D9)</f>
        <v>Abiruum</v>
      </c>
      <c r="E8" s="60">
        <f>IF(Eksplikatsioon!F9=0,"",Eksplikatsioon!F9)</f>
        <v>8.3000000000000007</v>
      </c>
      <c r="F8" s="25" t="str">
        <f>IF(Eksplikatsioon!H9=0,"",Eksplikatsioon!H9)</f>
        <v/>
      </c>
      <c r="G8" s="25" t="str">
        <f>IF(Eksplikatsioon!J9=0,"",Eksplikatsioon!J9)</f>
        <v>Ainukasutuses pind</v>
      </c>
      <c r="H8" s="25" t="str">
        <f>IF(Eksplikatsioon!K9=0,"",Eksplikatsioon!K9)</f>
        <v>Aktiivne vakantsus</v>
      </c>
      <c r="I8" s="25" t="str">
        <f>IF(Eksplikatsioon!L9=0,"",Eksplikatsioon!L9)</f>
        <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
      </c>
      <c r="AX8" s="41" t="str">
        <f t="shared" si="2"/>
        <v/>
      </c>
      <c r="AY8" s="39" t="str">
        <f>IF(BF8&lt;&gt;"",IF(SUMIFS(E:E,H:H,AW8,G:G,"Ainukasutuses pind",C:C,"ÜÜRITAV PIND")=0,0,SUMIFS(E:E,H:H,AW8,G:G,"Ainukasutuses pind",C:C,"ÜÜRITAV PIND")),IF(AW8="Aktiivne vakantsus",SUMIFS(E:E,C:C,"üüritav pind",G:G,"ainukasutuses pind")-SUM($AY$2:AY7),IF(AW8="Üüritav pind kokku",SUM($AY$2:AY7),"")))</f>
        <v/>
      </c>
      <c r="AZ8" s="39"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9"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9" t="str">
        <f ca="1">IF(OR(BF8&lt;&gt;"",AW8="Aktiivne vakantsus"),IFERROR(SUM(INDIRECT("r3c"&amp;MATCH($AW8,AC$2:AU$2,0)+28,FALSE):INDIRECT("r1002c"&amp;MATCH($AW8,AC$2:AU$2,0)+28,FALSE)),0),IF(AW8="Üüritav pind kokku",SUM($BB$2:BB7),""))</f>
        <v/>
      </c>
      <c r="BC8" s="39" t="str">
        <f t="shared" si="3"/>
        <v/>
      </c>
      <c r="BD8" s="49" t="str">
        <f t="shared" ca="1" si="4"/>
        <v/>
      </c>
      <c r="BF8" s="40"/>
      <c r="BG8" s="40"/>
    </row>
    <row r="9" spans="1:59" x14ac:dyDescent="0.25">
      <c r="A9" s="25" t="str">
        <f>IF(Eksplikatsioon!A10=0,"",Eksplikatsioon!A10)</f>
        <v>01</v>
      </c>
      <c r="B9" s="62">
        <f>IF(Eksplikatsioon!B10=0,"",Eksplikatsioon!B10)</f>
        <v>7</v>
      </c>
      <c r="C9" s="25" t="str">
        <f>IF(Eksplikatsioon!C10=0,"",Eksplikatsioon!C10)</f>
        <v>ÜÜRITAV PIND</v>
      </c>
      <c r="D9" s="25" t="str">
        <f>IF(Eksplikatsioon!D10=0,"",Eksplikatsioon!D10)</f>
        <v>Abiruum</v>
      </c>
      <c r="E9" s="60">
        <f>IF(Eksplikatsioon!F10=0,"",Eksplikatsioon!F10)</f>
        <v>16.2</v>
      </c>
      <c r="F9" s="25" t="str">
        <f>IF(Eksplikatsioon!H10=0,"",Eksplikatsioon!H10)</f>
        <v/>
      </c>
      <c r="G9" s="25" t="str">
        <f>IF(Eksplikatsioon!J10=0,"",Eksplikatsioon!J10)</f>
        <v>Ainukasutuses pind</v>
      </c>
      <c r="H9" s="25" t="str">
        <f>IF(Eksplikatsioon!K10=0,"",Eksplikatsioon!K10)</f>
        <v>Aktiivne vakantsus</v>
      </c>
      <c r="I9" s="25" t="str">
        <f>IF(Eksplikatsioon!L10=0,"",Eksplikatsioon!L10)</f>
        <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
      </c>
      <c r="AX9" s="41" t="str">
        <f t="shared" si="2"/>
        <v/>
      </c>
      <c r="AY9" s="39" t="str">
        <f>IF(BF9&lt;&gt;"",IF(SUMIFS(E:E,H:H,AW9,G:G,"Ainukasutuses pind",C:C,"ÜÜRITAV PIND")=0,0,SUMIFS(E:E,H:H,AW9,G:G,"Ainukasutuses pind",C:C,"ÜÜRITAV PIND")),IF(AW9="Aktiivne vakantsus",SUMIFS(E:E,C:C,"üüritav pind",G:G,"ainukasutuses pind")-SUM($AY$2:AY8),IF(AW9="Üüritav pind kokku",SUM($AY$2:AY8),"")))</f>
        <v/>
      </c>
      <c r="AZ9" s="39"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9"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9" t="str">
        <f ca="1">IF(OR(BF9&lt;&gt;"",AW9="Aktiivne vakantsus"),IFERROR(SUM(INDIRECT("r3c"&amp;MATCH($AW9,AC$2:AU$2,0)+28,FALSE):INDIRECT("r1002c"&amp;MATCH($AW9,AC$2:AU$2,0)+28,FALSE)),0),IF(AW9="Üüritav pind kokku",SUM($BB$2:BB8),""))</f>
        <v/>
      </c>
      <c r="BC9" s="39" t="str">
        <f t="shared" si="3"/>
        <v/>
      </c>
      <c r="BD9" s="49" t="str">
        <f t="shared" ca="1" si="4"/>
        <v/>
      </c>
      <c r="BF9" s="40"/>
      <c r="BG9" s="40"/>
    </row>
    <row r="10" spans="1:59" x14ac:dyDescent="0.25">
      <c r="A10" s="25" t="str">
        <f>IF(Eksplikatsioon!A11=0,"",Eksplikatsioon!A11)</f>
        <v>01</v>
      </c>
      <c r="B10" s="62">
        <f>IF(Eksplikatsioon!B11=0,"",Eksplikatsioon!B11)</f>
        <v>8</v>
      </c>
      <c r="C10" s="25" t="str">
        <f>IF(Eksplikatsioon!C11=0,"",Eksplikatsioon!C11)</f>
        <v>ÜÜRITAV PIND</v>
      </c>
      <c r="D10" s="25" t="str">
        <f>IF(Eksplikatsioon!D11=0,"",Eksplikatsioon!D11)</f>
        <v>Abiruum</v>
      </c>
      <c r="E10" s="60">
        <f>IF(Eksplikatsioon!F11=0,"",Eksplikatsioon!F11)</f>
        <v>16.5</v>
      </c>
      <c r="F10" s="25" t="str">
        <f>IF(Eksplikatsioon!H11=0,"",Eksplikatsioon!H11)</f>
        <v/>
      </c>
      <c r="G10" s="25" t="str">
        <f>IF(Eksplikatsioon!J11=0,"",Eksplikatsioon!J11)</f>
        <v>Ainukasutuses pind</v>
      </c>
      <c r="H10" s="25" t="str">
        <f>IF(Eksplikatsioon!K11=0,"",Eksplikatsioon!K11)</f>
        <v>Aktiivne vakantsus</v>
      </c>
      <c r="I10" s="25" t="str">
        <f>IF(Eksplikatsioon!L11=0,"",Eksplikatsioon!L11)</f>
        <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
      </c>
      <c r="AX10" s="41" t="str">
        <f t="shared" ref="AX10:AX48" si="6">IF(BG10&lt;&gt;"",BG10,"")</f>
        <v/>
      </c>
      <c r="AY10" s="39" t="str">
        <f>IF(BF10&lt;&gt;"",IF(SUMIFS(E:E,H:H,AW10,G:G,"Ainukasutuses pind",C:C,"ÜÜRITAV PIND")=0,0,SUMIFS(E:E,H:H,AW10,G:G,"Ainukasutuses pind",C:C,"ÜÜRITAV PIND")),IF(AW10="Aktiivne vakantsus",SUMIFS(E:E,C:C,"üüritav pind",G:G,"ainukasutuses pind")-SUM($AY$2:AY9),IF(AW10="Üüritav pind kokku",SUM($AY$2:AY9),"")))</f>
        <v/>
      </c>
      <c r="AZ10" s="39"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9"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9" t="str">
        <f ca="1">IF(OR(BF10&lt;&gt;"",AW10="Aktiivne vakantsus"),IFERROR(SUM(INDIRECT("r3c"&amp;MATCH($AW10,AC$2:AU$2,0)+28,FALSE):INDIRECT("r1002c"&amp;MATCH($AW10,AC$2:AU$2,0)+28,FALSE)),0),IF(AW10="Üüritav pind kokku",SUM($BB$2:BB9),""))</f>
        <v/>
      </c>
      <c r="BC10" s="39" t="str">
        <f t="shared" ref="BC10:BC48" si="7">IF(AW10="Passiivne vakantsus",SUMIFS(E:E,C:C,"PASSIIVNE VAKANTSUS"),IF(AW10="Üüritav pind kokku",SUM(AY10:BB10),IF(AW10&lt;&gt;"",SUM(AY10:BB10),"")))</f>
        <v/>
      </c>
      <c r="BD10" s="49" t="str">
        <f t="shared" ref="BD10:BD48" ca="1" si="8">IFERROR(IF(AND(AW10&lt;&gt;"passiivne vakantsus"),BC10/(SUMIFS(BC:BC,AW:AW,"Üüritav pind kokku")),""),"")</f>
        <v/>
      </c>
      <c r="BF10" s="40"/>
      <c r="BG10" s="40"/>
    </row>
    <row r="11" spans="1:59" x14ac:dyDescent="0.25">
      <c r="A11" s="25" t="str">
        <f>IF(Eksplikatsioon!A12=0,"",Eksplikatsioon!A12)</f>
        <v>01</v>
      </c>
      <c r="B11" s="62">
        <f>IF(Eksplikatsioon!B12=0,"",Eksplikatsioon!B12)</f>
        <v>9</v>
      </c>
      <c r="C11" s="25" t="str">
        <f>IF(Eksplikatsioon!C12=0,"",Eksplikatsioon!C12)</f>
        <v>ÜÜRITAV PIND</v>
      </c>
      <c r="D11" s="25" t="str">
        <f>IF(Eksplikatsioon!D12=0,"",Eksplikatsioon!D12)</f>
        <v>Kabinet/Büroo</v>
      </c>
      <c r="E11" s="60">
        <f>IF(Eksplikatsioon!F12=0,"",Eksplikatsioon!F12)</f>
        <v>10</v>
      </c>
      <c r="F11" s="25" t="str">
        <f>IF(Eksplikatsioon!H12=0,"",Eksplikatsioon!H12)</f>
        <v/>
      </c>
      <c r="G11" s="25" t="str">
        <f>IF(Eksplikatsioon!J12=0,"",Eksplikatsioon!J12)</f>
        <v>Ainukasutuses pind</v>
      </c>
      <c r="H11" s="25" t="str">
        <f>IF(Eksplikatsioon!K12=0,"",Eksplikatsioon!K12)</f>
        <v>Aktiivne vakantsus</v>
      </c>
      <c r="I11" s="25" t="str">
        <f>IF(Eksplikatsioon!L12=0,"",Eksplikatsioon!L12)</f>
        <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
      </c>
      <c r="AX11" s="41" t="str">
        <f t="shared" si="6"/>
        <v/>
      </c>
      <c r="AY11" s="39" t="str">
        <f>IF(BF11&lt;&gt;"",IF(SUMIFS(E:E,H:H,AW11,G:G,"Ainukasutuses pind",C:C,"ÜÜRITAV PIND")=0,0,SUMIFS(E:E,H:H,AW11,G:G,"Ainukasutuses pind",C:C,"ÜÜRITAV PIND")),IF(AW11="Aktiivne vakantsus",SUMIFS(E:E,C:C,"üüritav pind",G:G,"ainukasutuses pind")-SUM($AY$2:AY10),IF(AW11="Üüritav pind kokku",SUM($AY$2:AY10),"")))</f>
        <v/>
      </c>
      <c r="AZ11" s="39"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9"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9" t="str">
        <f ca="1">IF(OR(BF11&lt;&gt;"",AW11="Aktiivne vakantsus"),IFERROR(SUM(INDIRECT("r3c"&amp;MATCH($AW11,AC$2:AU$2,0)+28,FALSE):INDIRECT("r1002c"&amp;MATCH($AW11,AC$2:AU$2,0)+28,FALSE)),0),IF(AW11="Üüritav pind kokku",SUM($BB$2:BB10),""))</f>
        <v/>
      </c>
      <c r="BC11" s="39" t="str">
        <f t="shared" si="7"/>
        <v/>
      </c>
      <c r="BD11" s="49" t="str">
        <f t="shared" ca="1" si="8"/>
        <v/>
      </c>
      <c r="BF11" s="40"/>
      <c r="BG11" s="40"/>
    </row>
    <row r="12" spans="1:59" x14ac:dyDescent="0.25">
      <c r="A12" s="25" t="str">
        <f>IF(Eksplikatsioon!A13=0,"",Eksplikatsioon!A13)</f>
        <v>01</v>
      </c>
      <c r="B12" s="62">
        <f>IF(Eksplikatsioon!B13=0,"",Eksplikatsioon!B13)</f>
        <v>10</v>
      </c>
      <c r="C12" s="25" t="str">
        <f>IF(Eksplikatsioon!C13=0,"",Eksplikatsioon!C13)</f>
        <v>ÜÜRITAV PIND</v>
      </c>
      <c r="D12" s="25" t="str">
        <f>IF(Eksplikatsioon!D13=0,"",Eksplikatsioon!D13)</f>
        <v>Abiruum</v>
      </c>
      <c r="E12" s="60">
        <f>IF(Eksplikatsioon!F13=0,"",Eksplikatsioon!F13)</f>
        <v>5.3</v>
      </c>
      <c r="F12" s="25" t="str">
        <f>IF(Eksplikatsioon!H13=0,"",Eksplikatsioon!H13)</f>
        <v/>
      </c>
      <c r="G12" s="25" t="str">
        <f>IF(Eksplikatsioon!J13=0,"",Eksplikatsioon!J13)</f>
        <v>Ainukasutuses pind</v>
      </c>
      <c r="H12" s="25" t="str">
        <f>IF(Eksplikatsioon!K13=0,"",Eksplikatsioon!K13)</f>
        <v>Aktiivne vakantsus</v>
      </c>
      <c r="I12" s="25" t="str">
        <f>IF(Eksplikatsioon!L13=0,"",Eksplikatsioon!L13)</f>
        <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
      </c>
      <c r="AX12" s="41" t="str">
        <f t="shared" si="6"/>
        <v/>
      </c>
      <c r="AY12" s="39" t="str">
        <f>IF(BF12&lt;&gt;"",IF(SUMIFS(E:E,H:H,AW12,G:G,"Ainukasutuses pind",C:C,"ÜÜRITAV PIND")=0,0,SUMIFS(E:E,H:H,AW12,G:G,"Ainukasutuses pind",C:C,"ÜÜRITAV PIND")),IF(AW12="Aktiivne vakantsus",SUMIFS(E:E,C:C,"üüritav pind",G:G,"ainukasutuses pind")-SUM($AY$2:AY11),IF(AW12="Üüritav pind kokku",SUM($AY$2:AY11),"")))</f>
        <v/>
      </c>
      <c r="AZ12" s="39"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9"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9" t="str">
        <f ca="1">IF(OR(BF12&lt;&gt;"",AW12="Aktiivne vakantsus"),IFERROR(SUM(INDIRECT("r3c"&amp;MATCH($AW12,AC$2:AU$2,0)+28,FALSE):INDIRECT("r1002c"&amp;MATCH($AW12,AC$2:AU$2,0)+28,FALSE)),0),IF(AW12="Üüritav pind kokku",SUM($BB$2:BB11),""))</f>
        <v/>
      </c>
      <c r="BC12" s="39" t="str">
        <f t="shared" si="7"/>
        <v/>
      </c>
      <c r="BD12" s="49" t="str">
        <f t="shared" ca="1" si="8"/>
        <v/>
      </c>
      <c r="BF12" s="40"/>
      <c r="BG12" s="40"/>
    </row>
    <row r="13" spans="1:59" x14ac:dyDescent="0.25">
      <c r="A13" s="25" t="str">
        <f>IF(Eksplikatsioon!A14=0,"",Eksplikatsioon!A14)</f>
        <v>01</v>
      </c>
      <c r="B13" s="62">
        <f>IF(Eksplikatsioon!B14=0,"",Eksplikatsioon!B14)</f>
        <v>11</v>
      </c>
      <c r="C13" s="25" t="str">
        <f>IF(Eksplikatsioon!C14=0,"",Eksplikatsioon!C14)</f>
        <v>ÜÜRITAV PIND</v>
      </c>
      <c r="D13" s="25" t="str">
        <f>IF(Eksplikatsioon!D14=0,"",Eksplikatsioon!D14)</f>
        <v>Töökoda</v>
      </c>
      <c r="E13" s="60">
        <f>IF(Eksplikatsioon!F14=0,"",Eksplikatsioon!F14)</f>
        <v>5.9</v>
      </c>
      <c r="F13" s="25" t="str">
        <f>IF(Eksplikatsioon!H14=0,"",Eksplikatsioon!H14)</f>
        <v/>
      </c>
      <c r="G13" s="25" t="str">
        <f>IF(Eksplikatsioon!J14=0,"",Eksplikatsioon!J14)</f>
        <v>Ainukasutuses pind</v>
      </c>
      <c r="H13" s="25" t="str">
        <f>IF(Eksplikatsioon!K14=0,"",Eksplikatsioon!K14)</f>
        <v>Aktiivne vakantsus</v>
      </c>
      <c r="I13" s="25" t="str">
        <f>IF(Eksplikatsioon!L14=0,"",Eksplikatsioon!L14)</f>
        <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
      </c>
      <c r="AX13" s="41" t="str">
        <f t="shared" si="6"/>
        <v/>
      </c>
      <c r="AY13" s="39" t="str">
        <f>IF(BF13&lt;&gt;"",IF(SUMIFS(E:E,H:H,AW13,G:G,"Ainukasutuses pind",C:C,"ÜÜRITAV PIND")=0,0,SUMIFS(E:E,H:H,AW13,G:G,"Ainukasutuses pind",C:C,"ÜÜRITAV PIND")),IF(AW13="Aktiivne vakantsus",SUMIFS(E:E,C:C,"üüritav pind",G:G,"ainukasutuses pind")-SUM($AY$2:AY12),IF(AW13="Üüritav pind kokku",SUM($AY$2:AY12),"")))</f>
        <v/>
      </c>
      <c r="AZ13" s="39"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9"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9" t="str">
        <f ca="1">IF(OR(BF13&lt;&gt;"",AW13="Aktiivne vakantsus"),IFERROR(SUM(INDIRECT("r3c"&amp;MATCH($AW13,AC$2:AU$2,0)+28,FALSE):INDIRECT("r1002c"&amp;MATCH($AW13,AC$2:AU$2,0)+28,FALSE)),0),IF(AW13="Üüritav pind kokku",SUM($BB$2:BB12),""))</f>
        <v/>
      </c>
      <c r="BC13" s="39" t="str">
        <f t="shared" si="7"/>
        <v/>
      </c>
      <c r="BD13" s="49" t="str">
        <f t="shared" ca="1" si="8"/>
        <v/>
      </c>
      <c r="BF13" s="40"/>
      <c r="BG13" s="40"/>
    </row>
    <row r="14" spans="1:59" x14ac:dyDescent="0.25">
      <c r="A14" s="25" t="str">
        <f>IF(Eksplikatsioon!A15=0,"",Eksplikatsioon!A15)</f>
        <v>01</v>
      </c>
      <c r="B14" s="62">
        <f>IF(Eksplikatsioon!B15=0,"",Eksplikatsioon!B15)</f>
        <v>12</v>
      </c>
      <c r="C14" s="25" t="str">
        <f>IF(Eksplikatsioon!C15=0,"",Eksplikatsioon!C15)</f>
        <v>ÜÜRITAV PIND</v>
      </c>
      <c r="D14" s="25" t="str">
        <f>IF(Eksplikatsioon!D15=0,"",Eksplikatsioon!D15)</f>
        <v>Abiruum</v>
      </c>
      <c r="E14" s="60">
        <f>IF(Eksplikatsioon!F15=0,"",Eksplikatsioon!F15)</f>
        <v>4.5</v>
      </c>
      <c r="F14" s="25" t="str">
        <f>IF(Eksplikatsioon!H15=0,"",Eksplikatsioon!H15)</f>
        <v/>
      </c>
      <c r="G14" s="25" t="str">
        <f>IF(Eksplikatsioon!J15=0,"",Eksplikatsioon!J15)</f>
        <v>Ainukasutuses pind</v>
      </c>
      <c r="H14" s="25" t="str">
        <f>IF(Eksplikatsioon!K15=0,"",Eksplikatsioon!K15)</f>
        <v>Aktiivne vakantsus</v>
      </c>
      <c r="I14" s="25" t="str">
        <f>IF(Eksplikatsioon!L15=0,"",Eksplikatsioon!L15)</f>
        <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t="str">
        <f t="shared" si="7"/>
        <v/>
      </c>
      <c r="BD14" s="49" t="str">
        <f t="shared" ca="1" si="8"/>
        <v/>
      </c>
      <c r="BF14" s="40"/>
      <c r="BG14" s="40"/>
    </row>
    <row r="15" spans="1:59" x14ac:dyDescent="0.25">
      <c r="A15" s="25" t="str">
        <f>IF(Eksplikatsioon!A16=0,"",Eksplikatsioon!A16)</f>
        <v>01</v>
      </c>
      <c r="B15" s="62">
        <f>IF(Eksplikatsioon!B16=0,"",Eksplikatsioon!B16)</f>
        <v>13</v>
      </c>
      <c r="C15" s="25" t="str">
        <f>IF(Eksplikatsioon!C16=0,"",Eksplikatsioon!C16)</f>
        <v>ÜÜRITAV PIND</v>
      </c>
      <c r="D15" s="25" t="str">
        <f>IF(Eksplikatsioon!D16=0,"",Eksplikatsioon!D16)</f>
        <v>Aatrium/Fuajee</v>
      </c>
      <c r="E15" s="60">
        <f>IF(Eksplikatsioon!F16=0,"",Eksplikatsioon!F16)</f>
        <v>20.100000000000001</v>
      </c>
      <c r="F15" s="25" t="str">
        <f>IF(Eksplikatsioon!H16=0,"",Eksplikatsioon!H16)</f>
        <v/>
      </c>
      <c r="G15" s="25" t="str">
        <f>IF(Eksplikatsioon!J16=0,"",Eksplikatsioon!J16)</f>
        <v>Ühiskasutuses hoone pind</v>
      </c>
      <c r="H15" s="25" t="str">
        <f>IF(Eksplikatsioon!K16=0,"",Eksplikatsioon!K16)</f>
        <v/>
      </c>
      <c r="I15" s="25" t="str">
        <f>IF(Eksplikatsioon!L16=0,"",Eksplikatsioon!L16)</f>
        <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25">
      <c r="A16" s="25" t="str">
        <f>IF(Eksplikatsioon!A17=0,"",Eksplikatsioon!A17)</f>
        <v>01</v>
      </c>
      <c r="B16" s="62">
        <f>IF(Eksplikatsioon!B17=0,"",Eksplikatsioon!B17)</f>
        <v>14</v>
      </c>
      <c r="C16" s="25" t="str">
        <f>IF(Eksplikatsioon!C17=0,"",Eksplikatsioon!C17)</f>
        <v>ÜÜRITAV PIND</v>
      </c>
      <c r="D16" s="25" t="str">
        <f>IF(Eksplikatsioon!D17=0,"",Eksplikatsioon!D17)</f>
        <v>Kabinet/Büroo</v>
      </c>
      <c r="E16" s="60">
        <f>IF(Eksplikatsioon!F17=0,"",Eksplikatsioon!F17)</f>
        <v>13.7</v>
      </c>
      <c r="F16" s="25" t="str">
        <f>IF(Eksplikatsioon!H17=0,"",Eksplikatsioon!H17)</f>
        <v/>
      </c>
      <c r="G16" s="25" t="str">
        <f>IF(Eksplikatsioon!J17=0,"",Eksplikatsioon!J17)</f>
        <v>Ainukasutuses pind</v>
      </c>
      <c r="H16" s="25" t="str">
        <f>IF(Eksplikatsioon!K17=0,"",Eksplikatsioon!K17)</f>
        <v>Aktiivne vakantsus</v>
      </c>
      <c r="I16" s="25" t="str">
        <f>IF(Eksplikatsioon!L17=0,"",Eksplikatsioon!L17)</f>
        <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25">
      <c r="A17" s="25" t="str">
        <f>IF(Eksplikatsioon!A18=0,"",Eksplikatsioon!A18)</f>
        <v>01</v>
      </c>
      <c r="B17" s="62">
        <f>IF(Eksplikatsioon!B18=0,"",Eksplikatsioon!B18)</f>
        <v>15</v>
      </c>
      <c r="C17" s="25" t="str">
        <f>IF(Eksplikatsioon!C18=0,"",Eksplikatsioon!C18)</f>
        <v>ÜÜRITAV PIND</v>
      </c>
      <c r="D17" s="25" t="str">
        <f>IF(Eksplikatsioon!D18=0,"",Eksplikatsioon!D18)</f>
        <v>Koridor</v>
      </c>
      <c r="E17" s="60">
        <f>IF(Eksplikatsioon!F18=0,"",Eksplikatsioon!F18)</f>
        <v>36.299999999999997</v>
      </c>
      <c r="F17" s="25" t="str">
        <f>IF(Eksplikatsioon!H18=0,"",Eksplikatsioon!H18)</f>
        <v/>
      </c>
      <c r="G17" s="25" t="str">
        <f>IF(Eksplikatsioon!J18=0,"",Eksplikatsioon!J18)</f>
        <v>Ainukasutuses pind</v>
      </c>
      <c r="H17" s="25" t="str">
        <f>IF(Eksplikatsioon!K18=0,"",Eksplikatsioon!K18)</f>
        <v>Aktiivne vakantsus</v>
      </c>
      <c r="I17" s="25" t="str">
        <f>IF(Eksplikatsioon!L18=0,"",Eksplikatsioon!L18)</f>
        <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25">
      <c r="A18" s="25" t="str">
        <f>IF(Eksplikatsioon!A19=0,"",Eksplikatsioon!A19)</f>
        <v>01</v>
      </c>
      <c r="B18" s="62">
        <f>IF(Eksplikatsioon!B19=0,"",Eksplikatsioon!B19)</f>
        <v>16</v>
      </c>
      <c r="C18" s="25" t="str">
        <f>IF(Eksplikatsioon!C19=0,"",Eksplikatsioon!C19)</f>
        <v>ÜÜRITAV PIND</v>
      </c>
      <c r="D18" s="25" t="str">
        <f>IF(Eksplikatsioon!D19=0,"",Eksplikatsioon!D19)</f>
        <v>Hoiuruum/Ladu</v>
      </c>
      <c r="E18" s="60">
        <f>IF(Eksplikatsioon!F19=0,"",Eksplikatsioon!F19)</f>
        <v>2.1</v>
      </c>
      <c r="F18" s="25" t="str">
        <f>IF(Eksplikatsioon!H19=0,"",Eksplikatsioon!H19)</f>
        <v/>
      </c>
      <c r="G18" s="25" t="str">
        <f>IF(Eksplikatsioon!J19=0,"",Eksplikatsioon!J19)</f>
        <v>Ainukasutuses pind</v>
      </c>
      <c r="H18" s="25" t="str">
        <f>IF(Eksplikatsioon!K19=0,"",Eksplikatsioon!K19)</f>
        <v>Aktiivne vakantsus</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25">
      <c r="A19" s="25" t="str">
        <f>IF(Eksplikatsioon!A20=0,"",Eksplikatsioon!A20)</f>
        <v>01</v>
      </c>
      <c r="B19" s="62">
        <f>IF(Eksplikatsioon!B20=0,"",Eksplikatsioon!B20)</f>
        <v>17</v>
      </c>
      <c r="C19" s="25" t="str">
        <f>IF(Eksplikatsioon!C20=0,"",Eksplikatsioon!C20)</f>
        <v>ÜÜRITAV PIND</v>
      </c>
      <c r="D19" s="25" t="str">
        <f>IF(Eksplikatsioon!D20=0,"",Eksplikatsioon!D20)</f>
        <v>WC</v>
      </c>
      <c r="E19" s="60">
        <f>IF(Eksplikatsioon!F20=0,"",Eksplikatsioon!F20)</f>
        <v>4.0999999999999996</v>
      </c>
      <c r="F19" s="25" t="str">
        <f>IF(Eksplikatsioon!H20=0,"",Eksplikatsioon!H20)</f>
        <v/>
      </c>
      <c r="G19" s="25" t="str">
        <f>IF(Eksplikatsioon!J20=0,"",Eksplikatsioon!J20)</f>
        <v>Ainukasutuses pind</v>
      </c>
      <c r="H19" s="25" t="str">
        <f>IF(Eksplikatsioon!K20=0,"",Eksplikatsioon!K20)</f>
        <v>Aktiivne vakantsus</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25">
      <c r="A20" s="25" t="str">
        <f>IF(Eksplikatsioon!A21=0,"",Eksplikatsioon!A21)</f>
        <v>01</v>
      </c>
      <c r="B20" s="62">
        <f>IF(Eksplikatsioon!B21=0,"",Eksplikatsioon!B21)</f>
        <v>18</v>
      </c>
      <c r="C20" s="25" t="str">
        <f>IF(Eksplikatsioon!C21=0,"",Eksplikatsioon!C21)</f>
        <v>ÜÜRITAV PIND</v>
      </c>
      <c r="D20" s="25" t="str">
        <f>IF(Eksplikatsioon!D21=0,"",Eksplikatsioon!D21)</f>
        <v>Abiruum</v>
      </c>
      <c r="E20" s="60">
        <f>IF(Eksplikatsioon!F21=0,"",Eksplikatsioon!F21)</f>
        <v>5.0999999999999996</v>
      </c>
      <c r="F20" s="25" t="str">
        <f>IF(Eksplikatsioon!H21=0,"",Eksplikatsioon!H21)</f>
        <v/>
      </c>
      <c r="G20" s="25" t="str">
        <f>IF(Eksplikatsioon!J21=0,"",Eksplikatsioon!J21)</f>
        <v>Ainukasutuses pind</v>
      </c>
      <c r="H20" s="25" t="str">
        <f>IF(Eksplikatsioon!K21=0,"",Eksplikatsioon!K21)</f>
        <v>Aktiivne vakantsus</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25">
      <c r="A21" s="25" t="str">
        <f>IF(Eksplikatsioon!A22=0,"",Eksplikatsioon!A22)</f>
        <v>01</v>
      </c>
      <c r="B21" s="62">
        <f>IF(Eksplikatsioon!B22=0,"",Eksplikatsioon!B22)</f>
        <v>19</v>
      </c>
      <c r="C21" s="25" t="str">
        <f>IF(Eksplikatsioon!C22=0,"",Eksplikatsioon!C22)</f>
        <v>ÜÜRITAV PIND</v>
      </c>
      <c r="D21" s="25" t="str">
        <f>IF(Eksplikatsioon!D22=0,"",Eksplikatsioon!D22)</f>
        <v>Pesuruum</v>
      </c>
      <c r="E21" s="60">
        <f>IF(Eksplikatsioon!F22=0,"",Eksplikatsioon!F22)</f>
        <v>1.7</v>
      </c>
      <c r="F21" s="25" t="str">
        <f>IF(Eksplikatsioon!H22=0,"",Eksplikatsioon!H22)</f>
        <v/>
      </c>
      <c r="G21" s="25" t="str">
        <f>IF(Eksplikatsioon!J22=0,"",Eksplikatsioon!J22)</f>
        <v>Ainukasutuses pind</v>
      </c>
      <c r="H21" s="25" t="str">
        <f>IF(Eksplikatsioon!K22=0,"",Eksplikatsioon!K22)</f>
        <v>Aktiivne vakantsus</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25">
      <c r="A22" s="25" t="str">
        <f>IF(Eksplikatsioon!A23=0,"",Eksplikatsioon!A23)</f>
        <v>01</v>
      </c>
      <c r="B22" s="62">
        <f>IF(Eksplikatsioon!B23=0,"",Eksplikatsioon!B23)</f>
        <v>20</v>
      </c>
      <c r="C22" s="25" t="str">
        <f>IF(Eksplikatsioon!C23=0,"",Eksplikatsioon!C23)</f>
        <v>ÜÜRITAV PIND</v>
      </c>
      <c r="D22" s="25" t="str">
        <f>IF(Eksplikatsioon!D23=0,"",Eksplikatsioon!D23)</f>
        <v>Hoiuruum/Ladu</v>
      </c>
      <c r="E22" s="60">
        <f>IF(Eksplikatsioon!F23=0,"",Eksplikatsioon!F23)</f>
        <v>3.3</v>
      </c>
      <c r="F22" s="25" t="str">
        <f>IF(Eksplikatsioon!H23=0,"",Eksplikatsioon!H23)</f>
        <v/>
      </c>
      <c r="G22" s="25" t="str">
        <f>IF(Eksplikatsioon!J23=0,"",Eksplikatsioon!J23)</f>
        <v>Ainukasutuses pind</v>
      </c>
      <c r="H22" s="25" t="str">
        <f>IF(Eksplikatsioon!K23=0,"",Eksplikatsioon!K23)</f>
        <v>Aktiivne vakantsus</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25">
      <c r="A23" s="25" t="str">
        <f>IF(Eksplikatsioon!A24=0,"",Eksplikatsioon!A24)</f>
        <v>01</v>
      </c>
      <c r="B23" s="62">
        <f>IF(Eksplikatsioon!B24=0,"",Eksplikatsioon!B24)</f>
        <v>21</v>
      </c>
      <c r="C23" s="25" t="str">
        <f>IF(Eksplikatsioon!C24=0,"",Eksplikatsioon!C24)</f>
        <v>TEHNOPIND</v>
      </c>
      <c r="D23" s="25" t="str">
        <f>IF(Eksplikatsioon!D24=0,"",Eksplikatsioon!D24)</f>
        <v>Katlaruum</v>
      </c>
      <c r="E23" s="60">
        <f>IF(Eksplikatsioon!F24=0,"",Eksplikatsioon!F24)</f>
        <v>8.9</v>
      </c>
      <c r="F23" s="25" t="str">
        <f>IF(Eksplikatsioon!H24=0,"",Eksplikatsioon!H24)</f>
        <v/>
      </c>
      <c r="G23" s="25" t="str">
        <f>IF(Eksplikatsioon!J24=0,"",Eksplikatsioon!J24)</f>
        <v/>
      </c>
      <c r="H23" s="25" t="str">
        <f>IF(Eksplikatsioon!K24=0,"",Eksplikatsioon!K24)</f>
        <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25">
      <c r="A24" s="25" t="str">
        <f>IF(Eksplikatsioon!A25=0,"",Eksplikatsioon!A25)</f>
        <v>01</v>
      </c>
      <c r="B24" s="62">
        <f>IF(Eksplikatsioon!B25=0,"",Eksplikatsioon!B25)</f>
        <v>22</v>
      </c>
      <c r="C24" s="25" t="str">
        <f>IF(Eksplikatsioon!C25=0,"",Eksplikatsioon!C25)</f>
        <v>ÜÜRITAV PIND</v>
      </c>
      <c r="D24" s="25" t="str">
        <f>IF(Eksplikatsioon!D25=0,"",Eksplikatsioon!D25)</f>
        <v>Eesruum</v>
      </c>
      <c r="E24" s="60">
        <f>IF(Eksplikatsioon!F25=0,"",Eksplikatsioon!F25)</f>
        <v>1.7</v>
      </c>
      <c r="F24" s="25" t="str">
        <f>IF(Eksplikatsioon!H25=0,"",Eksplikatsioon!H25)</f>
        <v/>
      </c>
      <c r="G24" s="25" t="str">
        <f>IF(Eksplikatsioon!J25=0,"",Eksplikatsioon!J25)</f>
        <v>Ühiskasutuses hoone pind</v>
      </c>
      <c r="H24" s="25" t="str">
        <f>IF(Eksplikatsioon!K25=0,"",Eksplikatsioon!K25)</f>
        <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25">
      <c r="A25" s="25" t="str">
        <f>IF(Eksplikatsioon!A26=0,"",Eksplikatsioon!A26)</f>
        <v>01</v>
      </c>
      <c r="B25" s="62" t="str">
        <f>IF(Eksplikatsioon!B26=0,"",Eksplikatsioon!B26)</f>
        <v>T1</v>
      </c>
      <c r="C25" s="25" t="str">
        <f>IF(Eksplikatsioon!C26=0,"",Eksplikatsioon!C26)</f>
        <v>VERTIKAALSETE ÜHENDUSTEEDE PIND</v>
      </c>
      <c r="D25" s="25" t="str">
        <f>IF(Eksplikatsioon!D26=0,"",Eksplikatsioon!D26)</f>
        <v>Trepp/Trepikoda</v>
      </c>
      <c r="E25" s="60">
        <f>IF(Eksplikatsioon!F26=0,"",Eksplikatsioon!F26)</f>
        <v>6.9</v>
      </c>
      <c r="F25" s="25" t="str">
        <f>IF(Eksplikatsioon!H26=0,"",Eksplikatsioon!H26)</f>
        <v/>
      </c>
      <c r="G25" s="25" t="str">
        <f>IF(Eksplikatsioon!J26=0,"",Eksplikatsioon!J26)</f>
        <v/>
      </c>
      <c r="H25" s="25" t="str">
        <f>IF(Eksplikatsioon!K26=0,"",Eksplikatsioon!K26)</f>
        <v/>
      </c>
      <c r="I25" s="25" t="str">
        <f>IF(Eksplikatsioon!L26=0,"",Eksplikatsioon!L26)</f>
        <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25">
      <c r="A26" s="25" t="str">
        <f>IF(Eksplikatsioon!A27=0,"",Eksplikatsioon!A27)</f>
        <v>02</v>
      </c>
      <c r="B26" s="62">
        <f>IF(Eksplikatsioon!B27=0,"",Eksplikatsioon!B27)</f>
        <v>23</v>
      </c>
      <c r="C26" s="25" t="str">
        <f>IF(Eksplikatsioon!C27=0,"",Eksplikatsioon!C27)</f>
        <v>ÜÜRITAV PIND</v>
      </c>
      <c r="D26" s="25" t="str">
        <f>IF(Eksplikatsioon!D27=0,"",Eksplikatsioon!D27)</f>
        <v>Kabinet/Büroo</v>
      </c>
      <c r="E26" s="60">
        <f>IF(Eksplikatsioon!F27=0,"",Eksplikatsioon!F27)</f>
        <v>8.5</v>
      </c>
      <c r="F26" s="25" t="str">
        <f>IF(Eksplikatsioon!H27=0,"",Eksplikatsioon!H27)</f>
        <v/>
      </c>
      <c r="G26" s="25" t="str">
        <f>IF(Eksplikatsioon!J27=0,"",Eksplikatsioon!J27)</f>
        <v>Ainukasutuses pind</v>
      </c>
      <c r="H26" s="25" t="str">
        <f>IF(Eksplikatsioon!K27=0,"",Eksplikatsioon!K27)</f>
        <v>Terviseamet</v>
      </c>
      <c r="I26" s="25" t="str">
        <f>IF(Eksplikatsioon!L27=0,"",Eksplikatsioon!L27)</f>
        <v>KJARVEKALEVI10_01</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25">
      <c r="A27" s="25" t="str">
        <f>IF(Eksplikatsioon!A28=0,"",Eksplikatsioon!A28)</f>
        <v>02</v>
      </c>
      <c r="B27" s="62">
        <f>IF(Eksplikatsioon!B28=0,"",Eksplikatsioon!B28)</f>
        <v>24</v>
      </c>
      <c r="C27" s="25" t="str">
        <f>IF(Eksplikatsioon!C28=0,"",Eksplikatsioon!C28)</f>
        <v>ÜÜRITAV PIND</v>
      </c>
      <c r="D27" s="25" t="str">
        <f>IF(Eksplikatsioon!D28=0,"",Eksplikatsioon!D28)</f>
        <v>Kabinet/Büroo</v>
      </c>
      <c r="E27" s="60">
        <f>IF(Eksplikatsioon!F28=0,"",Eksplikatsioon!F28)</f>
        <v>12.8</v>
      </c>
      <c r="F27" s="25" t="str">
        <f>IF(Eksplikatsioon!H28=0,"",Eksplikatsioon!H28)</f>
        <v/>
      </c>
      <c r="G27" s="25" t="str">
        <f>IF(Eksplikatsioon!J28=0,"",Eksplikatsioon!J28)</f>
        <v>Ainukasutuses pind</v>
      </c>
      <c r="H27" s="25" t="str">
        <f>IF(Eksplikatsioon!K28=0,"",Eksplikatsioon!K28)</f>
        <v>Terviseamet</v>
      </c>
      <c r="I27" s="25" t="str">
        <f>IF(Eksplikatsioon!L28=0,"",Eksplikatsioon!L28)</f>
        <v>KJARVEKALEVI10_01</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25">
      <c r="A28" s="25" t="str">
        <f>IF(Eksplikatsioon!A29=0,"",Eksplikatsioon!A29)</f>
        <v>02</v>
      </c>
      <c r="B28" s="62">
        <f>IF(Eksplikatsioon!B29=0,"",Eksplikatsioon!B29)</f>
        <v>25</v>
      </c>
      <c r="C28" s="25" t="str">
        <f>IF(Eksplikatsioon!C29=0,"",Eksplikatsioon!C29)</f>
        <v>ÜÜRITAV PIND</v>
      </c>
      <c r="D28" s="25" t="str">
        <f>IF(Eksplikatsioon!D29=0,"",Eksplikatsioon!D29)</f>
        <v>Kabinet/Büroo</v>
      </c>
      <c r="E28" s="60">
        <f>IF(Eksplikatsioon!F29=0,"",Eksplikatsioon!F29)</f>
        <v>24</v>
      </c>
      <c r="F28" s="25" t="str">
        <f>IF(Eksplikatsioon!H29=0,"",Eksplikatsioon!H29)</f>
        <v/>
      </c>
      <c r="G28" s="25" t="str">
        <f>IF(Eksplikatsioon!J29=0,"",Eksplikatsioon!J29)</f>
        <v>Ainukasutuses pind</v>
      </c>
      <c r="H28" s="25" t="str">
        <f>IF(Eksplikatsioon!K29=0,"",Eksplikatsioon!K29)</f>
        <v>Aktiivne vakantsus</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25">
      <c r="A29" s="25" t="str">
        <f>IF(Eksplikatsioon!A30=0,"",Eksplikatsioon!A30)</f>
        <v>02</v>
      </c>
      <c r="B29" s="62">
        <f>IF(Eksplikatsioon!B30=0,"",Eksplikatsioon!B30)</f>
        <v>26</v>
      </c>
      <c r="C29" s="25" t="str">
        <f>IF(Eksplikatsioon!C30=0,"",Eksplikatsioon!C30)</f>
        <v>ÜÜRITAV PIND</v>
      </c>
      <c r="D29" s="25" t="str">
        <f>IF(Eksplikatsioon!D30=0,"",Eksplikatsioon!D30)</f>
        <v>Kabinet/Büroo</v>
      </c>
      <c r="E29" s="60">
        <f>IF(Eksplikatsioon!F30=0,"",Eksplikatsioon!F30)</f>
        <v>11.9</v>
      </c>
      <c r="F29" s="25" t="str">
        <f>IF(Eksplikatsioon!H30=0,"",Eksplikatsioon!H30)</f>
        <v/>
      </c>
      <c r="G29" s="25" t="str">
        <f>IF(Eksplikatsioon!J30=0,"",Eksplikatsioon!J30)</f>
        <v>Ainukasutuses pind</v>
      </c>
      <c r="H29" s="25" t="str">
        <f>IF(Eksplikatsioon!K30=0,"",Eksplikatsioon!K30)</f>
        <v>Terviseamet</v>
      </c>
      <c r="I29" s="25" t="str">
        <f>IF(Eksplikatsioon!L30=0,"",Eksplikatsioon!L30)</f>
        <v>KJARVEKALEVI10_01</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25">
      <c r="A30" s="25" t="str">
        <f>IF(Eksplikatsioon!A31=0,"",Eksplikatsioon!A31)</f>
        <v>02</v>
      </c>
      <c r="B30" s="62">
        <f>IF(Eksplikatsioon!B31=0,"",Eksplikatsioon!B31)</f>
        <v>27</v>
      </c>
      <c r="C30" s="25" t="str">
        <f>IF(Eksplikatsioon!C31=0,"",Eksplikatsioon!C31)</f>
        <v>ÜÜRITAV PIND</v>
      </c>
      <c r="D30" s="25" t="str">
        <f>IF(Eksplikatsioon!D31=0,"",Eksplikatsioon!D31)</f>
        <v>Kabinet/Büroo</v>
      </c>
      <c r="E30" s="60">
        <f>IF(Eksplikatsioon!F31=0,"",Eksplikatsioon!F31)</f>
        <v>18.5</v>
      </c>
      <c r="F30" s="25" t="str">
        <f>IF(Eksplikatsioon!H31=0,"",Eksplikatsioon!H31)</f>
        <v/>
      </c>
      <c r="G30" s="25" t="str">
        <f>IF(Eksplikatsioon!J31=0,"",Eksplikatsioon!J31)</f>
        <v>Ainukasutuses pind</v>
      </c>
      <c r="H30" s="25" t="str">
        <f>IF(Eksplikatsioon!K31=0,"",Eksplikatsioon!K31)</f>
        <v>Terviseamet</v>
      </c>
      <c r="I30" s="25" t="str">
        <f>IF(Eksplikatsioon!L31=0,"",Eksplikatsioon!L31)</f>
        <v>KJARVEKALEVI10_01</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25">
      <c r="A31" s="25" t="str">
        <f>IF(Eksplikatsioon!A32=0,"",Eksplikatsioon!A32)</f>
        <v>02</v>
      </c>
      <c r="B31" s="62">
        <f>IF(Eksplikatsioon!B32=0,"",Eksplikatsioon!B32)</f>
        <v>28</v>
      </c>
      <c r="C31" s="25" t="str">
        <f>IF(Eksplikatsioon!C32=0,"",Eksplikatsioon!C32)</f>
        <v>ÜÜRITAV PIND</v>
      </c>
      <c r="D31" s="25" t="str">
        <f>IF(Eksplikatsioon!D32=0,"",Eksplikatsioon!D32)</f>
        <v>Kabinet/Büroo</v>
      </c>
      <c r="E31" s="60">
        <f>IF(Eksplikatsioon!F32=0,"",Eksplikatsioon!F32)</f>
        <v>10.3</v>
      </c>
      <c r="F31" s="25" t="str">
        <f>IF(Eksplikatsioon!H32=0,"",Eksplikatsioon!H32)</f>
        <v/>
      </c>
      <c r="G31" s="25" t="str">
        <f>IF(Eksplikatsioon!J32=0,"",Eksplikatsioon!J32)</f>
        <v>Ainukasutuses pind</v>
      </c>
      <c r="H31" s="25" t="str">
        <f>IF(Eksplikatsioon!K32=0,"",Eksplikatsioon!K32)</f>
        <v>Terviseamet</v>
      </c>
      <c r="I31" s="25" t="str">
        <f>IF(Eksplikatsioon!L32=0,"",Eksplikatsioon!L32)</f>
        <v>KJARVEKALEVI10_01</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25">
      <c r="A32" s="25" t="str">
        <f>IF(Eksplikatsioon!A33=0,"",Eksplikatsioon!A33)</f>
        <v>02</v>
      </c>
      <c r="B32" s="62">
        <f>IF(Eksplikatsioon!B33=0,"",Eksplikatsioon!B33)</f>
        <v>29</v>
      </c>
      <c r="C32" s="25" t="str">
        <f>IF(Eksplikatsioon!C33=0,"",Eksplikatsioon!C33)</f>
        <v>ÜÜRITAV PIND</v>
      </c>
      <c r="D32" s="25" t="str">
        <f>IF(Eksplikatsioon!D33=0,"",Eksplikatsioon!D33)</f>
        <v>Kabinet/Büroo</v>
      </c>
      <c r="E32" s="60">
        <f>IF(Eksplikatsioon!F33=0,"",Eksplikatsioon!F33)</f>
        <v>10.1</v>
      </c>
      <c r="F32" s="25" t="str">
        <f>IF(Eksplikatsioon!H33=0,"",Eksplikatsioon!H33)</f>
        <v/>
      </c>
      <c r="G32" s="25" t="str">
        <f>IF(Eksplikatsioon!J33=0,"",Eksplikatsioon!J33)</f>
        <v>Ainukasutuses pind</v>
      </c>
      <c r="H32" s="25" t="str">
        <f>IF(Eksplikatsioon!K33=0,"",Eksplikatsioon!K33)</f>
        <v>Aktiivne vakantsus</v>
      </c>
      <c r="I32" s="25" t="str">
        <f>IF(Eksplikatsioon!L33=0,"",Eksplikatsioon!L33)</f>
        <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25">
      <c r="A33" s="25" t="str">
        <f>IF(Eksplikatsioon!A34=0,"",Eksplikatsioon!A34)</f>
        <v>02</v>
      </c>
      <c r="B33" s="62">
        <f>IF(Eksplikatsioon!B34=0,"",Eksplikatsioon!B34)</f>
        <v>30</v>
      </c>
      <c r="C33" s="25" t="str">
        <f>IF(Eksplikatsioon!C34=0,"",Eksplikatsioon!C34)</f>
        <v>ÜÜRITAV PIND</v>
      </c>
      <c r="D33" s="25" t="str">
        <f>IF(Eksplikatsioon!D34=0,"",Eksplikatsioon!D34)</f>
        <v>Kööginurk/Köök</v>
      </c>
      <c r="E33" s="60">
        <f>IF(Eksplikatsioon!F34=0,"",Eksplikatsioon!F34)</f>
        <v>24.6</v>
      </c>
      <c r="F33" s="25" t="str">
        <f>IF(Eksplikatsioon!H34=0,"",Eksplikatsioon!H34)</f>
        <v/>
      </c>
      <c r="G33" s="25" t="str">
        <f>IF(Eksplikatsioon!J34=0,"",Eksplikatsioon!J34)</f>
        <v>Ainukasutuses pind</v>
      </c>
      <c r="H33" s="25" t="str">
        <f>IF(Eksplikatsioon!K34=0,"",Eksplikatsioon!K34)</f>
        <v>Terviseamet</v>
      </c>
      <c r="I33" s="25" t="str">
        <f>IF(Eksplikatsioon!L34=0,"",Eksplikatsioon!L34)</f>
        <v>KJARVEKALEVI10_01</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25">
      <c r="A34" s="25" t="str">
        <f>IF(Eksplikatsioon!A35=0,"",Eksplikatsioon!A35)</f>
        <v>02</v>
      </c>
      <c r="B34" s="62">
        <f>IF(Eksplikatsioon!B35=0,"",Eksplikatsioon!B35)</f>
        <v>31</v>
      </c>
      <c r="C34" s="25" t="str">
        <f>IF(Eksplikatsioon!C35=0,"",Eksplikatsioon!C35)</f>
        <v>ÜÜRITAV PIND</v>
      </c>
      <c r="D34" s="25" t="str">
        <f>IF(Eksplikatsioon!D35=0,"",Eksplikatsioon!D35)</f>
        <v>Kabinet/Büroo</v>
      </c>
      <c r="E34" s="60">
        <f>IF(Eksplikatsioon!F35=0,"",Eksplikatsioon!F35)</f>
        <v>14.1</v>
      </c>
      <c r="F34" s="25" t="str">
        <f>IF(Eksplikatsioon!H35=0,"",Eksplikatsioon!H35)</f>
        <v/>
      </c>
      <c r="G34" s="25" t="str">
        <f>IF(Eksplikatsioon!J35=0,"",Eksplikatsioon!J35)</f>
        <v>Ainukasutuses pind</v>
      </c>
      <c r="H34" s="25" t="str">
        <f>IF(Eksplikatsioon!K35=0,"",Eksplikatsioon!K35)</f>
        <v>Aktiivne vakantsus</v>
      </c>
      <c r="I34" s="25" t="str">
        <f>IF(Eksplikatsioon!L35=0,"",Eksplikatsioon!L35)</f>
        <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25">
      <c r="A35" s="25" t="str">
        <f>IF(Eksplikatsioon!A36=0,"",Eksplikatsioon!A36)</f>
        <v>02</v>
      </c>
      <c r="B35" s="62">
        <f>IF(Eksplikatsioon!B36=0,"",Eksplikatsioon!B36)</f>
        <v>32</v>
      </c>
      <c r="C35" s="25" t="str">
        <f>IF(Eksplikatsioon!C36=0,"",Eksplikatsioon!C36)</f>
        <v>ÜÜRITAV PIND</v>
      </c>
      <c r="D35" s="25" t="str">
        <f>IF(Eksplikatsioon!D36=0,"",Eksplikatsioon!D36)</f>
        <v>Kabinet/Büroo</v>
      </c>
      <c r="E35" s="60">
        <f>IF(Eksplikatsioon!F36=0,"",Eksplikatsioon!F36)</f>
        <v>15.2</v>
      </c>
      <c r="F35" s="25" t="str">
        <f>IF(Eksplikatsioon!H36=0,"",Eksplikatsioon!H36)</f>
        <v/>
      </c>
      <c r="G35" s="25" t="str">
        <f>IF(Eksplikatsioon!J36=0,"",Eksplikatsioon!J36)</f>
        <v>Ainukasutuses pind</v>
      </c>
      <c r="H35" s="25" t="str">
        <f>IF(Eksplikatsioon!K36=0,"",Eksplikatsioon!K36)</f>
        <v>Terviseamet</v>
      </c>
      <c r="I35" s="25" t="str">
        <f>IF(Eksplikatsioon!L36=0,"",Eksplikatsioon!L36)</f>
        <v>KJARVEKALEVI10_01</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25">
      <c r="A36" s="25" t="str">
        <f>IF(Eksplikatsioon!A37=0,"",Eksplikatsioon!A37)</f>
        <v>02</v>
      </c>
      <c r="B36" s="62">
        <f>IF(Eksplikatsioon!B37=0,"",Eksplikatsioon!B37)</f>
        <v>33</v>
      </c>
      <c r="C36" s="25" t="str">
        <f>IF(Eksplikatsioon!C37=0,"",Eksplikatsioon!C37)</f>
        <v>ÜÜRITAV PIND</v>
      </c>
      <c r="D36" s="25" t="str">
        <f>IF(Eksplikatsioon!D37=0,"",Eksplikatsioon!D37)</f>
        <v>Kabinet/Büroo</v>
      </c>
      <c r="E36" s="60">
        <f>IF(Eksplikatsioon!F37=0,"",Eksplikatsioon!F37)</f>
        <v>9</v>
      </c>
      <c r="F36" s="25" t="str">
        <f>IF(Eksplikatsioon!H37=0,"",Eksplikatsioon!H37)</f>
        <v/>
      </c>
      <c r="G36" s="25" t="str">
        <f>IF(Eksplikatsioon!J37=0,"",Eksplikatsioon!J37)</f>
        <v>Ainukasutuses pind</v>
      </c>
      <c r="H36" s="25" t="str">
        <f>IF(Eksplikatsioon!K37=0,"",Eksplikatsioon!K37)</f>
        <v>Aktiivne vakantsus</v>
      </c>
      <c r="I36" s="25" t="str">
        <f>IF(Eksplikatsioon!L37=0,"",Eksplikatsioon!L37)</f>
        <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25">
      <c r="A37" s="25" t="str">
        <f>IF(Eksplikatsioon!A38=0,"",Eksplikatsioon!A38)</f>
        <v>02</v>
      </c>
      <c r="B37" s="62">
        <f>IF(Eksplikatsioon!B38=0,"",Eksplikatsioon!B38)</f>
        <v>34</v>
      </c>
      <c r="C37" s="25" t="str">
        <f>IF(Eksplikatsioon!C38=0,"",Eksplikatsioon!C38)</f>
        <v>ÜÜRITAV PIND</v>
      </c>
      <c r="D37" s="25" t="str">
        <f>IF(Eksplikatsioon!D38=0,"",Eksplikatsioon!D38)</f>
        <v>Kabinet/Büroo</v>
      </c>
      <c r="E37" s="60">
        <f>IF(Eksplikatsioon!F38=0,"",Eksplikatsioon!F38)</f>
        <v>13.2</v>
      </c>
      <c r="F37" s="25" t="str">
        <f>IF(Eksplikatsioon!H38=0,"",Eksplikatsioon!H38)</f>
        <v/>
      </c>
      <c r="G37" s="25" t="str">
        <f>IF(Eksplikatsioon!J38=0,"",Eksplikatsioon!J38)</f>
        <v>Ainukasutuses pind</v>
      </c>
      <c r="H37" s="25" t="str">
        <f>IF(Eksplikatsioon!K38=0,"",Eksplikatsioon!K38)</f>
        <v>Terviseamet</v>
      </c>
      <c r="I37" s="25" t="str">
        <f>IF(Eksplikatsioon!L38=0,"",Eksplikatsioon!L38)</f>
        <v>KJARVEKALEVI10_01</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25">
      <c r="A38" s="25" t="str">
        <f>IF(Eksplikatsioon!A39=0,"",Eksplikatsioon!A39)</f>
        <v>02</v>
      </c>
      <c r="B38" s="62">
        <f>IF(Eksplikatsioon!B39=0,"",Eksplikatsioon!B39)</f>
        <v>35</v>
      </c>
      <c r="C38" s="25" t="str">
        <f>IF(Eksplikatsioon!C39=0,"",Eksplikatsioon!C39)</f>
        <v>ÜÜRITAV PIND</v>
      </c>
      <c r="D38" s="25" t="str">
        <f>IF(Eksplikatsioon!D39=0,"",Eksplikatsioon!D39)</f>
        <v>Kabinet/Büroo</v>
      </c>
      <c r="E38" s="60">
        <f>IF(Eksplikatsioon!F39=0,"",Eksplikatsioon!F39)</f>
        <v>9.3000000000000007</v>
      </c>
      <c r="F38" s="25" t="str">
        <f>IF(Eksplikatsioon!H39=0,"",Eksplikatsioon!H39)</f>
        <v/>
      </c>
      <c r="G38" s="25" t="str">
        <f>IF(Eksplikatsioon!J39=0,"",Eksplikatsioon!J39)</f>
        <v>Ainukasutuses pind</v>
      </c>
      <c r="H38" s="25" t="str">
        <f>IF(Eksplikatsioon!K39=0,"",Eksplikatsioon!K39)</f>
        <v>Aktiivne vakantsus</v>
      </c>
      <c r="I38" s="25" t="str">
        <f>IF(Eksplikatsioon!L39=0,"",Eksplikatsioon!L39)</f>
        <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25">
      <c r="A39" s="25" t="str">
        <f>IF(Eksplikatsioon!A40=0,"",Eksplikatsioon!A40)</f>
        <v>02</v>
      </c>
      <c r="B39" s="62">
        <f>IF(Eksplikatsioon!B40=0,"",Eksplikatsioon!B40)</f>
        <v>36</v>
      </c>
      <c r="C39" s="25" t="str">
        <f>IF(Eksplikatsioon!C40=0,"",Eksplikatsioon!C40)</f>
        <v>ÜÜRITAV PIND</v>
      </c>
      <c r="D39" s="25" t="str">
        <f>IF(Eksplikatsioon!D40=0,"",Eksplikatsioon!D40)</f>
        <v>Kabinet/Büroo</v>
      </c>
      <c r="E39" s="60">
        <f>IF(Eksplikatsioon!F40=0,"",Eksplikatsioon!F40)</f>
        <v>12.4</v>
      </c>
      <c r="F39" s="25" t="str">
        <f>IF(Eksplikatsioon!H40=0,"",Eksplikatsioon!H40)</f>
        <v/>
      </c>
      <c r="G39" s="25" t="str">
        <f>IF(Eksplikatsioon!J40=0,"",Eksplikatsioon!J40)</f>
        <v>Ainukasutuses pind</v>
      </c>
      <c r="H39" s="25" t="str">
        <f>IF(Eksplikatsioon!K40=0,"",Eksplikatsioon!K40)</f>
        <v>Aktiivne vakantsus</v>
      </c>
      <c r="I39" s="25" t="str">
        <f>IF(Eksplikatsioon!L40=0,"",Eksplikatsioon!L40)</f>
        <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25">
      <c r="A40" s="25" t="str">
        <f>IF(Eksplikatsioon!A41=0,"",Eksplikatsioon!A41)</f>
        <v>02</v>
      </c>
      <c r="B40" s="62">
        <f>IF(Eksplikatsioon!B41=0,"",Eksplikatsioon!B41)</f>
        <v>37</v>
      </c>
      <c r="C40" s="25" t="str">
        <f>IF(Eksplikatsioon!C41=0,"",Eksplikatsioon!C41)</f>
        <v>ÜÜRITAV PIND</v>
      </c>
      <c r="D40" s="25" t="str">
        <f>IF(Eksplikatsioon!D41=0,"",Eksplikatsioon!D41)</f>
        <v>Kabinet/Büroo</v>
      </c>
      <c r="E40" s="60">
        <f>IF(Eksplikatsioon!F41=0,"",Eksplikatsioon!F41)</f>
        <v>8.1999999999999993</v>
      </c>
      <c r="F40" s="25" t="str">
        <f>IF(Eksplikatsioon!H41=0,"",Eksplikatsioon!H41)</f>
        <v/>
      </c>
      <c r="G40" s="25" t="str">
        <f>IF(Eksplikatsioon!J41=0,"",Eksplikatsioon!J41)</f>
        <v>Ainukasutuses pind</v>
      </c>
      <c r="H40" s="25" t="str">
        <f>IF(Eksplikatsioon!K41=0,"",Eksplikatsioon!K41)</f>
        <v>Terviseamet</v>
      </c>
      <c r="I40" s="25" t="str">
        <f>IF(Eksplikatsioon!L41=0,"",Eksplikatsioon!L41)</f>
        <v>KJARVEKALEVI10_01</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25">
      <c r="A41" s="25" t="str">
        <f>IF(Eksplikatsioon!A42=0,"",Eksplikatsioon!A42)</f>
        <v>02</v>
      </c>
      <c r="B41" s="62">
        <f>IF(Eksplikatsioon!B42=0,"",Eksplikatsioon!B42)</f>
        <v>38</v>
      </c>
      <c r="C41" s="25" t="str">
        <f>IF(Eksplikatsioon!C42=0,"",Eksplikatsioon!C42)</f>
        <v>ÜÜRITAV PIND</v>
      </c>
      <c r="D41" s="25" t="str">
        <f>IF(Eksplikatsioon!D42=0,"",Eksplikatsioon!D42)</f>
        <v>Abiruum</v>
      </c>
      <c r="E41" s="60">
        <f>IF(Eksplikatsioon!F42=0,"",Eksplikatsioon!F42)</f>
        <v>2.9</v>
      </c>
      <c r="F41" s="25" t="str">
        <f>IF(Eksplikatsioon!H42=0,"",Eksplikatsioon!H42)</f>
        <v/>
      </c>
      <c r="G41" s="25" t="str">
        <f>IF(Eksplikatsioon!J42=0,"",Eksplikatsioon!J42)</f>
        <v>Ainukasutuses pind</v>
      </c>
      <c r="H41" s="25" t="str">
        <f>IF(Eksplikatsioon!K42=0,"",Eksplikatsioon!K42)</f>
        <v>Terviseamet</v>
      </c>
      <c r="I41" s="25" t="str">
        <f>IF(Eksplikatsioon!L42=0,"",Eksplikatsioon!L42)</f>
        <v>KJARVEKALEVI10_01</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25">
      <c r="A42" s="25" t="str">
        <f>IF(Eksplikatsioon!A43=0,"",Eksplikatsioon!A43)</f>
        <v>02</v>
      </c>
      <c r="B42" s="62">
        <f>IF(Eksplikatsioon!B43=0,"",Eksplikatsioon!B43)</f>
        <v>39</v>
      </c>
      <c r="C42" s="25" t="str">
        <f>IF(Eksplikatsioon!C43=0,"",Eksplikatsioon!C43)</f>
        <v>ÜÜRITAV PIND</v>
      </c>
      <c r="D42" s="25" t="str">
        <f>IF(Eksplikatsioon!D43=0,"",Eksplikatsioon!D43)</f>
        <v>WC</v>
      </c>
      <c r="E42" s="60">
        <f>IF(Eksplikatsioon!F43=0,"",Eksplikatsioon!F43)</f>
        <v>1.7</v>
      </c>
      <c r="F42" s="25" t="str">
        <f>IF(Eksplikatsioon!H43=0,"",Eksplikatsioon!H43)</f>
        <v/>
      </c>
      <c r="G42" s="25" t="str">
        <f>IF(Eksplikatsioon!J43=0,"",Eksplikatsioon!J43)</f>
        <v>Ainukasutuses pind</v>
      </c>
      <c r="H42" s="25" t="str">
        <f>IF(Eksplikatsioon!K43=0,"",Eksplikatsioon!K43)</f>
        <v>Terviseamet</v>
      </c>
      <c r="I42" s="25" t="str">
        <f>IF(Eksplikatsioon!L43=0,"",Eksplikatsioon!L43)</f>
        <v>KJARVEKALEVI10_01</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25">
      <c r="A43" s="25" t="str">
        <f>IF(Eksplikatsioon!A44=0,"",Eksplikatsioon!A44)</f>
        <v>02</v>
      </c>
      <c r="B43" s="62">
        <f>IF(Eksplikatsioon!B44=0,"",Eksplikatsioon!B44)</f>
        <v>40</v>
      </c>
      <c r="C43" s="25" t="str">
        <f>IF(Eksplikatsioon!C44=0,"",Eksplikatsioon!C44)</f>
        <v>ÜÜRITAV PIND</v>
      </c>
      <c r="D43" s="25" t="str">
        <f>IF(Eksplikatsioon!D44=0,"",Eksplikatsioon!D44)</f>
        <v>Abiruum</v>
      </c>
      <c r="E43" s="60">
        <f>IF(Eksplikatsioon!F44=0,"",Eksplikatsioon!F44)</f>
        <v>2.8</v>
      </c>
      <c r="F43" s="25" t="str">
        <f>IF(Eksplikatsioon!H44=0,"",Eksplikatsioon!H44)</f>
        <v/>
      </c>
      <c r="G43" s="25" t="str">
        <f>IF(Eksplikatsioon!J44=0,"",Eksplikatsioon!J44)</f>
        <v>Ainukasutuses pind</v>
      </c>
      <c r="H43" s="25" t="str">
        <f>IF(Eksplikatsioon!K44=0,"",Eksplikatsioon!K44)</f>
        <v>Terviseamet</v>
      </c>
      <c r="I43" s="25" t="str">
        <f>IF(Eksplikatsioon!L44=0,"",Eksplikatsioon!L44)</f>
        <v>KJARVEKALEVI10_01</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25">
      <c r="A44" s="25" t="str">
        <f>IF(Eksplikatsioon!A45=0,"",Eksplikatsioon!A45)</f>
        <v>02</v>
      </c>
      <c r="B44" s="62">
        <f>IF(Eksplikatsioon!B45=0,"",Eksplikatsioon!B45)</f>
        <v>41</v>
      </c>
      <c r="C44" s="25" t="str">
        <f>IF(Eksplikatsioon!C45=0,"",Eksplikatsioon!C45)</f>
        <v>ÜÜRITAV PIND</v>
      </c>
      <c r="D44" s="25" t="str">
        <f>IF(Eksplikatsioon!D45=0,"",Eksplikatsioon!D45)</f>
        <v>Abiruum</v>
      </c>
      <c r="E44" s="60">
        <f>IF(Eksplikatsioon!F45=0,"",Eksplikatsioon!F45)</f>
        <v>0.9</v>
      </c>
      <c r="F44" s="25" t="str">
        <f>IF(Eksplikatsioon!H45=0,"",Eksplikatsioon!H45)</f>
        <v/>
      </c>
      <c r="G44" s="25" t="str">
        <f>IF(Eksplikatsioon!J45=0,"",Eksplikatsioon!J45)</f>
        <v>Ainukasutuses pind</v>
      </c>
      <c r="H44" s="25" t="str">
        <f>IF(Eksplikatsioon!K45=0,"",Eksplikatsioon!K45)</f>
        <v>Aktiivne vakantsus</v>
      </c>
      <c r="I44" s="25" t="str">
        <f>IF(Eksplikatsioon!L45=0,"",Eksplikatsioon!L45)</f>
        <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25">
      <c r="A45" s="25" t="str">
        <f>IF(Eksplikatsioon!A46=0,"",Eksplikatsioon!A46)</f>
        <v>02</v>
      </c>
      <c r="B45" s="62" t="str">
        <f>IF(Eksplikatsioon!B46=0,"",Eksplikatsioon!B46)</f>
        <v>K2</v>
      </c>
      <c r="C45" s="25" t="str">
        <f>IF(Eksplikatsioon!C46=0,"",Eksplikatsioon!C46)</f>
        <v>ÜÜRITAV PIND</v>
      </c>
      <c r="D45" s="25" t="str">
        <f>IF(Eksplikatsioon!D46=0,"",Eksplikatsioon!D46)</f>
        <v>Koridor</v>
      </c>
      <c r="E45" s="60">
        <f>IF(Eksplikatsioon!F46=0,"",Eksplikatsioon!F46)</f>
        <v>48.3</v>
      </c>
      <c r="F45" s="25" t="str">
        <f>IF(Eksplikatsioon!H46=0,"",Eksplikatsioon!H46)</f>
        <v/>
      </c>
      <c r="G45" s="25" t="str">
        <f>IF(Eksplikatsioon!J46=0,"",Eksplikatsioon!J46)</f>
        <v>Ainukasutuses pind</v>
      </c>
      <c r="H45" s="25" t="str">
        <f>IF(Eksplikatsioon!K46=0,"",Eksplikatsioon!K46)</f>
        <v>Terviseamet</v>
      </c>
      <c r="I45" s="25" t="str">
        <f>IF(Eksplikatsioon!L46=0,"",Eksplikatsioon!L46)</f>
        <v>KJARVEKALEVI10_01</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25">
      <c r="A46" s="25" t="str">
        <f>IF(Eksplikatsioon!A47=0,"",Eksplikatsioon!A47)</f>
        <v>02</v>
      </c>
      <c r="B46" s="62" t="str">
        <f>IF(Eksplikatsioon!B47=0,"",Eksplikatsioon!B47)</f>
        <v>T2</v>
      </c>
      <c r="C46" s="25" t="str">
        <f>IF(Eksplikatsioon!C47=0,"",Eksplikatsioon!C47)</f>
        <v>VERTIKAALSETE ÜHENDUSTEEDE PIND</v>
      </c>
      <c r="D46" s="25" t="str">
        <f>IF(Eksplikatsioon!D47=0,"",Eksplikatsioon!D47)</f>
        <v>Trepp/Trepikoda</v>
      </c>
      <c r="E46" s="60">
        <f>IF(Eksplikatsioon!F47=0,"",Eksplikatsioon!F47)</f>
        <v>10.5</v>
      </c>
      <c r="F46" s="25" t="str">
        <f>IF(Eksplikatsioon!H47=0,"",Eksplikatsioon!H47)</f>
        <v/>
      </c>
      <c r="G46" s="25" t="str">
        <f>IF(Eksplikatsioon!J47=0,"",Eksplikatsioon!J47)</f>
        <v/>
      </c>
      <c r="H46" s="25" t="str">
        <f>IF(Eksplikatsioon!K47=0,"",Eksplikatsioon!K47)</f>
        <v/>
      </c>
      <c r="I46" s="25" t="str">
        <f>IF(Eksplikatsioon!L47=0,"",Eksplikatsioon!L47)</f>
        <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25">
      <c r="A47" s="25" t="str">
        <f>IF(Eksplikatsioon!A48=0,"",Eksplikatsioon!A48)</f>
        <v/>
      </c>
      <c r="B47" s="62" t="str">
        <f>IF(Eksplikatsioon!B48=0,"",Eksplikatsioon!B48)</f>
        <v/>
      </c>
      <c r="C47" s="25" t="str">
        <f>IF(Eksplikatsioon!C48=0,"",Eksplikatsioon!C48)</f>
        <v/>
      </c>
      <c r="D47" s="25" t="str">
        <f>IF(Eksplikatsioon!D48=0,"",Eksplikatsioon!D48)</f>
        <v/>
      </c>
      <c r="E47" s="60" t="str">
        <f>IF(Eksplikatsioon!F48=0,"",Eksplikatsioon!F48)</f>
        <v/>
      </c>
      <c r="F47" s="25" t="str">
        <f>IF(Eksplikatsioon!H48=0,"",Eksplikatsioon!H48)</f>
        <v/>
      </c>
      <c r="G47" s="25" t="str">
        <f>IF(Eksplikatsioon!J48=0,"",Eksplikatsioon!J48)</f>
        <v/>
      </c>
      <c r="H47" s="25" t="str">
        <f>IF(Eksplikatsioon!K48=0,"",Eksplikatsioon!K48)</f>
        <v/>
      </c>
      <c r="I47" s="25" t="str">
        <f>IF(Eksplikatsioon!L48=0,"",Eksplikatsioon!L48)</f>
        <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25">
      <c r="A48" s="25" t="str">
        <f>IF(Eksplikatsioon!A49=0,"",Eksplikatsioon!A49)</f>
        <v/>
      </c>
      <c r="B48" s="62" t="str">
        <f>IF(Eksplikatsioon!B49=0,"",Eksplikatsioon!B49)</f>
        <v/>
      </c>
      <c r="C48" s="25" t="str">
        <f>IF(Eksplikatsioon!C49=0,"",Eksplikatsioon!C49)</f>
        <v/>
      </c>
      <c r="D48" s="25" t="str">
        <f>IF(Eksplikatsioon!D49=0,"",Eksplikatsioon!D49)</f>
        <v/>
      </c>
      <c r="E48" s="60" t="str">
        <f>IF(Eksplikatsioon!F49=0,"",Eksplikatsioon!F49)</f>
        <v/>
      </c>
      <c r="F48" s="25" t="str">
        <f>IF(Eksplikatsioon!H49=0,"",Eksplikatsioon!H49)</f>
        <v/>
      </c>
      <c r="G48" s="25" t="str">
        <f>IF(Eksplikatsioon!J49=0,"",Eksplikatsioon!J49)</f>
        <v/>
      </c>
      <c r="H48" s="25" t="str">
        <f>IF(Eksplikatsioon!K49=0,"",Eksplikatsioon!K49)</f>
        <v/>
      </c>
      <c r="I48" s="25" t="str">
        <f>IF(Eksplikatsioon!L49=0,"",Eksplikatsioon!L49)</f>
        <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25">
      <c r="A49" s="25" t="str">
        <f>IF(Eksplikatsioon!A50=0,"",Eksplikatsioon!A50)</f>
        <v/>
      </c>
      <c r="B49" s="62" t="str">
        <f>IF(Eksplikatsioon!B50=0,"",Eksplikatsioon!B50)</f>
        <v/>
      </c>
      <c r="C49" s="25" t="str">
        <f>IF(Eksplikatsioon!C50=0,"",Eksplikatsioon!C50)</f>
        <v/>
      </c>
      <c r="D49" s="25" t="str">
        <f>IF(Eksplikatsioon!D50=0,"",Eksplikatsioon!D50)</f>
        <v/>
      </c>
      <c r="E49" s="60" t="str">
        <f>IF(Eksplikatsioon!F50=0,"",Eksplikatsioon!F50)</f>
        <v/>
      </c>
      <c r="F49" s="25" t="str">
        <f>IF(Eksplikatsioon!H50=0,"",Eksplikatsioon!H50)</f>
        <v/>
      </c>
      <c r="G49" s="25" t="str">
        <f>IF(Eksplikatsioon!J50=0,"",Eksplikatsioon!J50)</f>
        <v/>
      </c>
      <c r="H49" s="25" t="str">
        <f>IF(Eksplikatsioon!K50=0,"",Eksplikatsioon!K50)</f>
        <v/>
      </c>
      <c r="I49" s="25" t="str">
        <f>IF(Eksplikatsioon!L50=0,"",Eksplikatsioon!L50)</f>
        <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25">
      <c r="A50" s="25" t="str">
        <f>IF(Eksplikatsioon!A51=0,"",Eksplikatsioon!A51)</f>
        <v/>
      </c>
      <c r="B50" s="62" t="str">
        <f>IF(Eksplikatsioon!B51=0,"",Eksplikatsioon!B51)</f>
        <v/>
      </c>
      <c r="C50" s="25" t="str">
        <f>IF(Eksplikatsioon!C51=0,"",Eksplikatsioon!C51)</f>
        <v/>
      </c>
      <c r="D50" s="25" t="str">
        <f>IF(Eksplikatsioon!D51=0,"",Eksplikatsioon!D51)</f>
        <v/>
      </c>
      <c r="E50" s="60" t="str">
        <f>IF(Eksplikatsioon!F51=0,"",Eksplikatsioon!F51)</f>
        <v/>
      </c>
      <c r="F50" s="25" t="str">
        <f>IF(Eksplikatsioon!H51=0,"",Eksplikatsioon!H51)</f>
        <v/>
      </c>
      <c r="G50" s="25" t="str">
        <f>IF(Eksplikatsioon!J51=0,"",Eksplikatsioon!J51)</f>
        <v/>
      </c>
      <c r="H50" s="25" t="str">
        <f>IF(Eksplikatsioon!K51=0,"",Eksplikatsioon!K51)</f>
        <v/>
      </c>
      <c r="I50" s="25" t="str">
        <f>IF(Eksplikatsioon!L51=0,"",Eksplikatsioon!L51)</f>
        <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25">
      <c r="A51" s="25" t="str">
        <f>IF(Eksplikatsioon!A52=0,"",Eksplikatsioon!A52)</f>
        <v/>
      </c>
      <c r="B51" s="62" t="str">
        <f>IF(Eksplikatsioon!B52=0,"",Eksplikatsioon!B52)</f>
        <v/>
      </c>
      <c r="C51" s="25" t="str">
        <f>IF(Eksplikatsioon!C52=0,"",Eksplikatsioon!C52)</f>
        <v/>
      </c>
      <c r="D51" s="25" t="str">
        <f>IF(Eksplikatsioon!D52=0,"",Eksplikatsioon!D52)</f>
        <v/>
      </c>
      <c r="E51" s="60" t="str">
        <f>IF(Eksplikatsioon!F52=0,"",Eksplikatsioon!F52)</f>
        <v/>
      </c>
      <c r="F51" s="25" t="str">
        <f>IF(Eksplikatsioon!H52=0,"",Eksplikatsioon!H52)</f>
        <v/>
      </c>
      <c r="G51" s="25" t="str">
        <f>IF(Eksplikatsioon!J52=0,"",Eksplikatsioon!J52)</f>
        <v/>
      </c>
      <c r="H51" s="25" t="str">
        <f>IF(Eksplikatsioon!K52=0,"",Eksplikatsioon!K52)</f>
        <v/>
      </c>
      <c r="I51" s="25" t="str">
        <f>IF(Eksplikatsioon!L52=0,"",Eksplikatsioon!L52)</f>
        <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25">
      <c r="A52" s="25" t="str">
        <f>IF(Eksplikatsioon!A53=0,"",Eksplikatsioon!A53)</f>
        <v/>
      </c>
      <c r="B52" s="62" t="str">
        <f>IF(Eksplikatsioon!B53=0,"",Eksplikatsioon!B53)</f>
        <v/>
      </c>
      <c r="C52" s="25" t="str">
        <f>IF(Eksplikatsioon!C53=0,"",Eksplikatsioon!C53)</f>
        <v/>
      </c>
      <c r="D52" s="25" t="str">
        <f>IF(Eksplikatsioon!D53=0,"",Eksplikatsioon!D53)</f>
        <v/>
      </c>
      <c r="E52" s="60" t="str">
        <f>IF(Eksplikatsioon!F53=0,"",Eksplikatsioon!F53)</f>
        <v/>
      </c>
      <c r="F52" s="25" t="str">
        <f>IF(Eksplikatsioon!H53=0,"",Eksplikatsioon!H53)</f>
        <v/>
      </c>
      <c r="G52" s="25" t="str">
        <f>IF(Eksplikatsioon!J53=0,"",Eksplikatsioon!J53)</f>
        <v/>
      </c>
      <c r="H52" s="25" t="str">
        <f>IF(Eksplikatsioon!K53=0,"",Eksplikatsioon!K53)</f>
        <v/>
      </c>
      <c r="I52" s="25" t="str">
        <f>IF(Eksplikatsioon!L53=0,"",Eksplikatsioon!L53)</f>
        <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25">
      <c r="A53" s="25" t="str">
        <f>IF(Eksplikatsioon!A54=0,"",Eksplikatsioon!A54)</f>
        <v/>
      </c>
      <c r="B53" s="62" t="str">
        <f>IF(Eksplikatsioon!B54=0,"",Eksplikatsioon!B54)</f>
        <v/>
      </c>
      <c r="C53" s="25" t="str">
        <f>IF(Eksplikatsioon!C54=0,"",Eksplikatsioon!C54)</f>
        <v/>
      </c>
      <c r="D53" s="25" t="str">
        <f>IF(Eksplikatsioon!D54=0,"",Eksplikatsioon!D54)</f>
        <v/>
      </c>
      <c r="E53" s="60" t="str">
        <f>IF(Eksplikatsioon!F54=0,"",Eksplikatsioon!F54)</f>
        <v/>
      </c>
      <c r="F53" s="25" t="str">
        <f>IF(Eksplikatsioon!H54=0,"",Eksplikatsioon!H54)</f>
        <v/>
      </c>
      <c r="G53" s="25" t="str">
        <f>IF(Eksplikatsioon!J54=0,"",Eksplikatsioon!J54)</f>
        <v/>
      </c>
      <c r="H53" s="25" t="str">
        <f>IF(Eksplikatsioon!K54=0,"",Eksplikatsioon!K54)</f>
        <v/>
      </c>
      <c r="I53" s="25" t="str">
        <f>IF(Eksplikatsioon!L54=0,"",Eksplikatsioon!L54)</f>
        <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25">
      <c r="A54" s="25" t="str">
        <f>IF(Eksplikatsioon!A55=0,"",Eksplikatsioon!A55)</f>
        <v/>
      </c>
      <c r="B54" s="62" t="str">
        <f>IF(Eksplikatsioon!B55=0,"",Eksplikatsioon!B55)</f>
        <v/>
      </c>
      <c r="C54" s="25" t="str">
        <f>IF(Eksplikatsioon!C55=0,"",Eksplikatsioon!C55)</f>
        <v/>
      </c>
      <c r="D54" s="25" t="str">
        <f>IF(Eksplikatsioon!D55=0,"",Eksplikatsioon!D55)</f>
        <v/>
      </c>
      <c r="E54" s="60" t="str">
        <f>IF(Eksplikatsioon!F55=0,"",Eksplikatsioon!F55)</f>
        <v/>
      </c>
      <c r="F54" s="25" t="str">
        <f>IF(Eksplikatsioon!H55=0,"",Eksplikatsioon!H55)</f>
        <v/>
      </c>
      <c r="G54" s="25" t="str">
        <f>IF(Eksplikatsioon!J55=0,"",Eksplikatsioon!J55)</f>
        <v/>
      </c>
      <c r="H54" s="25" t="str">
        <f>IF(Eksplikatsioon!K55=0,"",Eksplikatsioon!K55)</f>
        <v/>
      </c>
      <c r="I54" s="25" t="str">
        <f>IF(Eksplikatsioon!L55=0,"",Eksplikatsioon!L55)</f>
        <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25">
      <c r="A55" s="25" t="str">
        <f>IF(Eksplikatsioon!A56=0,"",Eksplikatsioon!A56)</f>
        <v/>
      </c>
      <c r="B55" s="62" t="str">
        <f>IF(Eksplikatsioon!B56=0,"",Eksplikatsioon!B56)</f>
        <v/>
      </c>
      <c r="C55" s="25" t="str">
        <f>IF(Eksplikatsioon!C56=0,"",Eksplikatsioon!C56)</f>
        <v/>
      </c>
      <c r="D55" s="25" t="str">
        <f>IF(Eksplikatsioon!D56=0,"",Eksplikatsioon!D56)</f>
        <v/>
      </c>
      <c r="E55" s="60" t="str">
        <f>IF(Eksplikatsioon!F56=0,"",Eksplikatsioon!F56)</f>
        <v/>
      </c>
      <c r="F55" s="25" t="str">
        <f>IF(Eksplikatsioon!H56=0,"",Eksplikatsioon!H56)</f>
        <v/>
      </c>
      <c r="G55" s="25" t="str">
        <f>IF(Eksplikatsioon!J56=0,"",Eksplikatsioon!J56)</f>
        <v/>
      </c>
      <c r="H55" s="25" t="str">
        <f>IF(Eksplikatsioon!K56=0,"",Eksplikatsioon!K56)</f>
        <v/>
      </c>
      <c r="I55" s="25" t="str">
        <f>IF(Eksplikatsioon!L56=0,"",Eksplikatsioon!L56)</f>
        <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25">
      <c r="A56" s="25" t="str">
        <f>IF(Eksplikatsioon!A57=0,"",Eksplikatsioon!A57)</f>
        <v/>
      </c>
      <c r="B56" s="62" t="str">
        <f>IF(Eksplikatsioon!B57=0,"",Eksplikatsioon!B57)</f>
        <v/>
      </c>
      <c r="C56" s="25" t="str">
        <f>IF(Eksplikatsioon!C57=0,"",Eksplikatsioon!C57)</f>
        <v/>
      </c>
      <c r="D56" s="25" t="str">
        <f>IF(Eksplikatsioon!D57=0,"",Eksplikatsioon!D57)</f>
        <v/>
      </c>
      <c r="E56" s="60" t="str">
        <f>IF(Eksplikatsioon!F57=0,"",Eksplikatsioon!F57)</f>
        <v/>
      </c>
      <c r="F56" s="25" t="str">
        <f>IF(Eksplikatsioon!H57=0,"",Eksplikatsioon!H57)</f>
        <v/>
      </c>
      <c r="G56" s="25" t="str">
        <f>IF(Eksplikatsioon!J57=0,"",Eksplikatsioon!J57)</f>
        <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25">
      <c r="A57" s="25" t="str">
        <f>IF(Eksplikatsioon!A58=0,"",Eksplikatsioon!A58)</f>
        <v/>
      </c>
      <c r="B57" s="62" t="str">
        <f>IF(Eksplikatsioon!B58=0,"",Eksplikatsioon!B58)</f>
        <v/>
      </c>
      <c r="C57" s="25" t="str">
        <f>IF(Eksplikatsioon!C58=0,"",Eksplikatsioon!C58)</f>
        <v/>
      </c>
      <c r="D57" s="25" t="str">
        <f>IF(Eksplikatsioon!D58=0,"",Eksplikatsioon!D58)</f>
        <v/>
      </c>
      <c r="E57" s="60" t="str">
        <f>IF(Eksplikatsioon!F58=0,"",Eksplikatsioon!F58)</f>
        <v/>
      </c>
      <c r="F57" s="25" t="str">
        <f>IF(Eksplikatsioon!H58=0,"",Eksplikatsioon!H58)</f>
        <v/>
      </c>
      <c r="G57" s="25" t="str">
        <f>IF(Eksplikatsioon!J58=0,"",Eksplikatsioon!J58)</f>
        <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25">
      <c r="A58" s="25" t="str">
        <f>IF(Eksplikatsioon!A59=0,"",Eksplikatsioon!A59)</f>
        <v/>
      </c>
      <c r="B58" s="62" t="str">
        <f>IF(Eksplikatsioon!B59=0,"",Eksplikatsioon!B59)</f>
        <v/>
      </c>
      <c r="C58" s="25" t="str">
        <f>IF(Eksplikatsioon!C59=0,"",Eksplikatsioon!C59)</f>
        <v/>
      </c>
      <c r="D58" s="25" t="str">
        <f>IF(Eksplikatsioon!D59=0,"",Eksplikatsioon!D59)</f>
        <v/>
      </c>
      <c r="E58" s="60" t="str">
        <f>IF(Eksplikatsioon!F59=0,"",Eksplikatsioon!F59)</f>
        <v/>
      </c>
      <c r="F58" s="25" t="str">
        <f>IF(Eksplikatsioon!H59=0,"",Eksplikatsioon!H59)</f>
        <v/>
      </c>
      <c r="G58" s="25" t="str">
        <f>IF(Eksplikatsioon!J59=0,"",Eksplikatsioon!J59)</f>
        <v/>
      </c>
      <c r="H58" s="25" t="str">
        <f>IF(Eksplikatsioon!K59=0,"",Eksplikatsioon!K59)</f>
        <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25">
      <c r="A59" s="25" t="str">
        <f>IF(Eksplikatsioon!A60=0,"",Eksplikatsioon!A60)</f>
        <v/>
      </c>
      <c r="B59" s="62" t="str">
        <f>IF(Eksplikatsioon!B60=0,"",Eksplikatsioon!B60)</f>
        <v/>
      </c>
      <c r="C59" s="25" t="str">
        <f>IF(Eksplikatsioon!C60=0,"",Eksplikatsioon!C60)</f>
        <v/>
      </c>
      <c r="D59" s="25" t="str">
        <f>IF(Eksplikatsioon!D60=0,"",Eksplikatsioon!D60)</f>
        <v/>
      </c>
      <c r="E59" s="60" t="str">
        <f>IF(Eksplikatsioon!F60=0,"",Eksplikatsioon!F60)</f>
        <v/>
      </c>
      <c r="F59" s="25" t="str">
        <f>IF(Eksplikatsioon!H60=0,"",Eksplikatsioon!H60)</f>
        <v/>
      </c>
      <c r="G59" s="25" t="str">
        <f>IF(Eksplikatsioon!J60=0,"",Eksplikatsioon!J60)</f>
        <v/>
      </c>
      <c r="H59" s="25" t="str">
        <f>IF(Eksplikatsioon!K60=0,"",Eksplikatsioon!K60)</f>
        <v/>
      </c>
      <c r="I59" s="25" t="str">
        <f>IF(Eksplikatsioon!L60=0,"",Eksplikatsioon!L60)</f>
        <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25">
      <c r="A60" s="25" t="str">
        <f>IF(Eksplikatsioon!A61=0,"",Eksplikatsioon!A61)</f>
        <v/>
      </c>
      <c r="B60" s="62" t="str">
        <f>IF(Eksplikatsioon!B61=0,"",Eksplikatsioon!B61)</f>
        <v/>
      </c>
      <c r="C60" s="25" t="str">
        <f>IF(Eksplikatsioon!C61=0,"",Eksplikatsioon!C61)</f>
        <v/>
      </c>
      <c r="D60" s="25" t="str">
        <f>IF(Eksplikatsioon!D61=0,"",Eksplikatsioon!D61)</f>
        <v/>
      </c>
      <c r="E60" s="60" t="str">
        <f>IF(Eksplikatsioon!F61=0,"",Eksplikatsioon!F61)</f>
        <v/>
      </c>
      <c r="F60" s="25" t="str">
        <f>IF(Eksplikatsioon!H61=0,"",Eksplikatsioon!H61)</f>
        <v/>
      </c>
      <c r="G60" s="25" t="str">
        <f>IF(Eksplikatsioon!J61=0,"",Eksplikatsioon!J61)</f>
        <v/>
      </c>
      <c r="H60" s="25" t="str">
        <f>IF(Eksplikatsioon!K61=0,"",Eksplikatsioon!K61)</f>
        <v/>
      </c>
      <c r="I60" s="25" t="str">
        <f>IF(Eksplikatsioon!L61=0,"",Eksplikatsioon!L61)</f>
        <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25">
      <c r="A61" s="25" t="str">
        <f>IF(Eksplikatsioon!A62=0,"",Eksplikatsioon!A62)</f>
        <v/>
      </c>
      <c r="B61" s="62" t="str">
        <f>IF(Eksplikatsioon!B62=0,"",Eksplikatsioon!B62)</f>
        <v/>
      </c>
      <c r="C61" s="25" t="str">
        <f>IF(Eksplikatsioon!C62=0,"",Eksplikatsioon!C62)</f>
        <v/>
      </c>
      <c r="D61" s="25" t="str">
        <f>IF(Eksplikatsioon!D62=0,"",Eksplikatsioon!D62)</f>
        <v/>
      </c>
      <c r="E61" s="60" t="str">
        <f>IF(Eksplikatsioon!F62=0,"",Eksplikatsioon!F62)</f>
        <v/>
      </c>
      <c r="F61" s="25" t="str">
        <f>IF(Eksplikatsioon!H62=0,"",Eksplikatsioon!H62)</f>
        <v/>
      </c>
      <c r="G61" s="25" t="str">
        <f>IF(Eksplikatsioon!J62=0,"",Eksplikatsioon!J62)</f>
        <v/>
      </c>
      <c r="H61" s="25" t="str">
        <f>IF(Eksplikatsioon!K62=0,"",Eksplikatsioon!K62)</f>
        <v/>
      </c>
      <c r="I61" s="25" t="str">
        <f>IF(Eksplikatsioon!L62=0,"",Eksplikatsioon!L62)</f>
        <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25">
      <c r="A62" s="25" t="str">
        <f>IF(Eksplikatsioon!A63=0,"",Eksplikatsioon!A63)</f>
        <v/>
      </c>
      <c r="B62" s="62" t="str">
        <f>IF(Eksplikatsioon!B63=0,"",Eksplikatsioon!B63)</f>
        <v/>
      </c>
      <c r="C62" s="25" t="str">
        <f>IF(Eksplikatsioon!C63=0,"",Eksplikatsioon!C63)</f>
        <v/>
      </c>
      <c r="D62" s="25" t="str">
        <f>IF(Eksplikatsioon!D63=0,"",Eksplikatsioon!D63)</f>
        <v/>
      </c>
      <c r="E62" s="60" t="str">
        <f>IF(Eksplikatsioon!F63=0,"",Eksplikatsioon!F63)</f>
        <v/>
      </c>
      <c r="F62" s="25" t="str">
        <f>IF(Eksplikatsioon!H63=0,"",Eksplikatsioon!H63)</f>
        <v/>
      </c>
      <c r="G62" s="25" t="str">
        <f>IF(Eksplikatsioon!J63=0,"",Eksplikatsioon!J63)</f>
        <v/>
      </c>
      <c r="H62" s="25" t="str">
        <f>IF(Eksplikatsioon!K63=0,"",Eksplikatsioon!K63)</f>
        <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25">
      <c r="A63" s="25" t="str">
        <f>IF(Eksplikatsioon!A64=0,"",Eksplikatsioon!A64)</f>
        <v/>
      </c>
      <c r="B63" s="62" t="str">
        <f>IF(Eksplikatsioon!B64=0,"",Eksplikatsioon!B64)</f>
        <v/>
      </c>
      <c r="C63" s="25" t="str">
        <f>IF(Eksplikatsioon!C64=0,"",Eksplikatsioon!C64)</f>
        <v/>
      </c>
      <c r="D63" s="25" t="str">
        <f>IF(Eksplikatsioon!D64=0,"",Eksplikatsioon!D64)</f>
        <v/>
      </c>
      <c r="E63" s="60" t="str">
        <f>IF(Eksplikatsioon!F64=0,"",Eksplikatsioon!F64)</f>
        <v/>
      </c>
      <c r="F63" s="25" t="str">
        <f>IF(Eksplikatsioon!H64=0,"",Eksplikatsioon!H64)</f>
        <v/>
      </c>
      <c r="G63" s="25" t="str">
        <f>IF(Eksplikatsioon!J64=0,"",Eksplikatsioon!J64)</f>
        <v/>
      </c>
      <c r="H63" s="25" t="str">
        <f>IF(Eksplikatsioon!K64=0,"",Eksplikatsioon!K64)</f>
        <v/>
      </c>
      <c r="I63" s="25" t="str">
        <f>IF(Eksplikatsioon!L64=0,"",Eksplikatsioon!L64)</f>
        <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25">
      <c r="A64" s="25" t="str">
        <f>IF(Eksplikatsioon!A65=0,"",Eksplikatsioon!A65)</f>
        <v/>
      </c>
      <c r="B64" s="62" t="str">
        <f>IF(Eksplikatsioon!B65=0,"",Eksplikatsioon!B65)</f>
        <v/>
      </c>
      <c r="C64" s="25" t="str">
        <f>IF(Eksplikatsioon!C65=0,"",Eksplikatsioon!C65)</f>
        <v/>
      </c>
      <c r="D64" s="25" t="str">
        <f>IF(Eksplikatsioon!D65=0,"",Eksplikatsioon!D65)</f>
        <v/>
      </c>
      <c r="E64" s="60" t="str">
        <f>IF(Eksplikatsioon!F65=0,"",Eksplikatsioon!F65)</f>
        <v/>
      </c>
      <c r="F64" s="25" t="str">
        <f>IF(Eksplikatsioon!H65=0,"",Eksplikatsioon!H65)</f>
        <v/>
      </c>
      <c r="G64" s="25" t="str">
        <f>IF(Eksplikatsioon!J65=0,"",Eksplikatsioon!J65)</f>
        <v/>
      </c>
      <c r="H64" s="25" t="str">
        <f>IF(Eksplikatsioon!K65=0,"",Eksplikatsioon!K65)</f>
        <v/>
      </c>
      <c r="I64" s="25" t="str">
        <f>IF(Eksplikatsioon!L65=0,"",Eksplikatsioon!L65)</f>
        <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25">
      <c r="A65" s="25" t="str">
        <f>IF(Eksplikatsioon!A66=0,"",Eksplikatsioon!A66)</f>
        <v/>
      </c>
      <c r="B65" s="62" t="str">
        <f>IF(Eksplikatsioon!B66=0,"",Eksplikatsioon!B66)</f>
        <v/>
      </c>
      <c r="C65" s="25" t="str">
        <f>IF(Eksplikatsioon!C66=0,"",Eksplikatsioon!C66)</f>
        <v/>
      </c>
      <c r="D65" s="25" t="str">
        <f>IF(Eksplikatsioon!D66=0,"",Eksplikatsioon!D66)</f>
        <v/>
      </c>
      <c r="E65" s="60" t="str">
        <f>IF(Eksplikatsioon!F66=0,"",Eksplikatsioon!F66)</f>
        <v/>
      </c>
      <c r="F65" s="25" t="str">
        <f>IF(Eksplikatsioon!H66=0,"",Eksplikatsioon!H66)</f>
        <v/>
      </c>
      <c r="G65" s="25" t="str">
        <f>IF(Eksplikatsioon!J66=0,"",Eksplikatsioon!J66)</f>
        <v/>
      </c>
      <c r="H65" s="25" t="str">
        <f>IF(Eksplikatsioon!K66=0,"",Eksplikatsioon!K66)</f>
        <v/>
      </c>
      <c r="I65" s="25" t="str">
        <f>IF(Eksplikatsioon!L66=0,"",Eksplikatsioon!L66)</f>
        <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25">
      <c r="A66" s="25" t="str">
        <f>IF(Eksplikatsioon!A67=0,"",Eksplikatsioon!A67)</f>
        <v/>
      </c>
      <c r="B66" s="62" t="str">
        <f>IF(Eksplikatsioon!B67=0,"",Eksplikatsioon!B67)</f>
        <v/>
      </c>
      <c r="C66" s="25" t="str">
        <f>IF(Eksplikatsioon!C67=0,"",Eksplikatsioon!C67)</f>
        <v/>
      </c>
      <c r="D66" s="25" t="str">
        <f>IF(Eksplikatsioon!D67=0,"",Eksplikatsioon!D67)</f>
        <v/>
      </c>
      <c r="E66" s="60" t="str">
        <f>IF(Eksplikatsioon!F67=0,"",Eksplikatsioon!F67)</f>
        <v/>
      </c>
      <c r="F66" s="25" t="str">
        <f>IF(Eksplikatsioon!H67=0,"",Eksplikatsioon!H67)</f>
        <v/>
      </c>
      <c r="G66" s="25" t="str">
        <f>IF(Eksplikatsioon!J67=0,"",Eksplikatsioon!J67)</f>
        <v/>
      </c>
      <c r="H66" s="25" t="str">
        <f>IF(Eksplikatsioon!K67=0,"",Eksplikatsioon!K67)</f>
        <v/>
      </c>
      <c r="I66" s="25" t="str">
        <f>IF(Eksplikatsioon!L67=0,"",Eksplikatsioon!L67)</f>
        <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25">
      <c r="A67" s="25" t="str">
        <f>IF(Eksplikatsioon!A68=0,"",Eksplikatsioon!A68)</f>
        <v/>
      </c>
      <c r="B67" s="62" t="str">
        <f>IF(Eksplikatsioon!B68=0,"",Eksplikatsioon!B68)</f>
        <v/>
      </c>
      <c r="C67" s="25" t="str">
        <f>IF(Eksplikatsioon!C68=0,"",Eksplikatsioon!C68)</f>
        <v/>
      </c>
      <c r="D67" s="25" t="str">
        <f>IF(Eksplikatsioon!D68=0,"",Eksplikatsioon!D68)</f>
        <v/>
      </c>
      <c r="E67" s="60" t="str">
        <f>IF(Eksplikatsioon!F68=0,"",Eksplikatsioon!F68)</f>
        <v/>
      </c>
      <c r="F67" s="25" t="str">
        <f>IF(Eksplikatsioon!H68=0,"",Eksplikatsioon!H68)</f>
        <v/>
      </c>
      <c r="G67" s="25" t="str">
        <f>IF(Eksplikatsioon!J68=0,"",Eksplikatsioon!J68)</f>
        <v/>
      </c>
      <c r="H67" s="25" t="str">
        <f>IF(Eksplikatsioon!K68=0,"",Eksplikatsioon!K68)</f>
        <v/>
      </c>
      <c r="I67" s="25" t="str">
        <f>IF(Eksplikatsioon!L68=0,"",Eksplikatsioon!L68)</f>
        <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25">
      <c r="A68" s="25" t="str">
        <f>IF(Eksplikatsioon!A69=0,"",Eksplikatsioon!A69)</f>
        <v/>
      </c>
      <c r="B68" s="62" t="str">
        <f>IF(Eksplikatsioon!B69=0,"",Eksplikatsioon!B69)</f>
        <v/>
      </c>
      <c r="C68" s="25" t="str">
        <f>IF(Eksplikatsioon!C69=0,"",Eksplikatsioon!C69)</f>
        <v/>
      </c>
      <c r="D68" s="25" t="str">
        <f>IF(Eksplikatsioon!D69=0,"",Eksplikatsioon!D69)</f>
        <v/>
      </c>
      <c r="E68" s="60" t="str">
        <f>IF(Eksplikatsioon!F69=0,"",Eksplikatsioon!F69)</f>
        <v/>
      </c>
      <c r="F68" s="25" t="str">
        <f>IF(Eksplikatsioon!H69=0,"",Eksplikatsioon!H69)</f>
        <v/>
      </c>
      <c r="G68" s="25" t="str">
        <f>IF(Eksplikatsioon!J69=0,"",Eksplikatsioon!J69)</f>
        <v/>
      </c>
      <c r="H68" s="25" t="str">
        <f>IF(Eksplikatsioon!K69=0,"",Eksplikatsioon!K69)</f>
        <v/>
      </c>
      <c r="I68" s="25" t="str">
        <f>IF(Eksplikatsioon!L69=0,"",Eksplikatsioon!L69)</f>
        <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25">
      <c r="A69" s="25" t="str">
        <f>IF(Eksplikatsioon!A70=0,"",Eksplikatsioon!A70)</f>
        <v/>
      </c>
      <c r="B69" s="62" t="str">
        <f>IF(Eksplikatsioon!B70=0,"",Eksplikatsioon!B70)</f>
        <v/>
      </c>
      <c r="C69" s="25" t="str">
        <f>IF(Eksplikatsioon!C70=0,"",Eksplikatsioon!C70)</f>
        <v/>
      </c>
      <c r="D69" s="25" t="str">
        <f>IF(Eksplikatsioon!D70=0,"",Eksplikatsioon!D70)</f>
        <v/>
      </c>
      <c r="E69" s="60" t="str">
        <f>IF(Eksplikatsioon!F70=0,"",Eksplikatsioon!F70)</f>
        <v/>
      </c>
      <c r="F69" s="25" t="str">
        <f>IF(Eksplikatsioon!H70=0,"",Eksplikatsioon!H70)</f>
        <v/>
      </c>
      <c r="G69" s="25" t="str">
        <f>IF(Eksplikatsioon!J70=0,"",Eksplikatsioon!J70)</f>
        <v/>
      </c>
      <c r="H69" s="25" t="str">
        <f>IF(Eksplikatsioon!K70=0,"",Eksplikatsioon!K70)</f>
        <v/>
      </c>
      <c r="I69" s="25" t="str">
        <f>IF(Eksplikatsioon!L70=0,"",Eksplikatsioon!L70)</f>
        <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25">
      <c r="A70" s="25" t="str">
        <f>IF(Eksplikatsioon!A71=0,"",Eksplikatsioon!A71)</f>
        <v/>
      </c>
      <c r="B70" s="62" t="str">
        <f>IF(Eksplikatsioon!B71=0,"",Eksplikatsioon!B71)</f>
        <v/>
      </c>
      <c r="C70" s="25" t="str">
        <f>IF(Eksplikatsioon!C71=0,"",Eksplikatsioon!C71)</f>
        <v/>
      </c>
      <c r="D70" s="25" t="str">
        <f>IF(Eksplikatsioon!D71=0,"",Eksplikatsioon!D71)</f>
        <v/>
      </c>
      <c r="E70" s="60" t="str">
        <f>IF(Eksplikatsioon!F71=0,"",Eksplikatsioon!F71)</f>
        <v/>
      </c>
      <c r="F70" s="25" t="str">
        <f>IF(Eksplikatsioon!H71=0,"",Eksplikatsioon!H71)</f>
        <v/>
      </c>
      <c r="G70" s="25" t="str">
        <f>IF(Eksplikatsioon!J71=0,"",Eksplikatsioon!J71)</f>
        <v/>
      </c>
      <c r="H70" s="25" t="str">
        <f>IF(Eksplikatsioon!K71=0,"",Eksplikatsioon!K71)</f>
        <v/>
      </c>
      <c r="I70" s="25" t="str">
        <f>IF(Eksplikatsioon!L71=0,"",Eksplikatsioon!L71)</f>
        <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25">
      <c r="A71" s="25" t="str">
        <f>IF(Eksplikatsioon!A72=0,"",Eksplikatsioon!A72)</f>
        <v/>
      </c>
      <c r="B71" s="62" t="str">
        <f>IF(Eksplikatsioon!B72=0,"",Eksplikatsioon!B72)</f>
        <v/>
      </c>
      <c r="C71" s="25" t="str">
        <f>IF(Eksplikatsioon!C72=0,"",Eksplikatsioon!C72)</f>
        <v/>
      </c>
      <c r="D71" s="25" t="str">
        <f>IF(Eksplikatsioon!D72=0,"",Eksplikatsioon!D72)</f>
        <v/>
      </c>
      <c r="E71" s="60" t="str">
        <f>IF(Eksplikatsioon!F72=0,"",Eksplikatsioon!F72)</f>
        <v/>
      </c>
      <c r="F71" s="25" t="str">
        <f>IF(Eksplikatsioon!H72=0,"",Eksplikatsioon!H72)</f>
        <v/>
      </c>
      <c r="G71" s="25" t="str">
        <f>IF(Eksplikatsioon!J72=0,"",Eksplikatsioon!J72)</f>
        <v/>
      </c>
      <c r="H71" s="25" t="str">
        <f>IF(Eksplikatsioon!K72=0,"",Eksplikatsioon!K72)</f>
        <v/>
      </c>
      <c r="I71" s="25" t="str">
        <f>IF(Eksplikatsioon!L72=0,"",Eksplikatsioon!L72)</f>
        <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25">
      <c r="A72" s="25" t="str">
        <f>IF(Eksplikatsioon!A73=0,"",Eksplikatsioon!A73)</f>
        <v/>
      </c>
      <c r="B72" s="62" t="str">
        <f>IF(Eksplikatsioon!B73=0,"",Eksplikatsioon!B73)</f>
        <v/>
      </c>
      <c r="C72" s="25" t="str">
        <f>IF(Eksplikatsioon!C73=0,"",Eksplikatsioon!C73)</f>
        <v/>
      </c>
      <c r="D72" s="25" t="str">
        <f>IF(Eksplikatsioon!D73=0,"",Eksplikatsioon!D73)</f>
        <v/>
      </c>
      <c r="E72" s="60" t="str">
        <f>IF(Eksplikatsioon!F73=0,"",Eksplikatsioon!F73)</f>
        <v/>
      </c>
      <c r="F72" s="25" t="str">
        <f>IF(Eksplikatsioon!H73=0,"",Eksplikatsioon!H73)</f>
        <v/>
      </c>
      <c r="G72" s="25" t="str">
        <f>IF(Eksplikatsioon!J73=0,"",Eksplikatsioon!J73)</f>
        <v/>
      </c>
      <c r="H72" s="25" t="str">
        <f>IF(Eksplikatsioon!K73=0,"",Eksplikatsioon!K73)</f>
        <v/>
      </c>
      <c r="I72" s="25" t="str">
        <f>IF(Eksplikatsioon!L73=0,"",Eksplikatsioon!L73)</f>
        <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25">
      <c r="A73" s="25" t="str">
        <f>IF(Eksplikatsioon!A74=0,"",Eksplikatsioon!A74)</f>
        <v/>
      </c>
      <c r="B73" s="62" t="str">
        <f>IF(Eksplikatsioon!B74=0,"",Eksplikatsioon!B74)</f>
        <v/>
      </c>
      <c r="C73" s="25" t="str">
        <f>IF(Eksplikatsioon!C74=0,"",Eksplikatsioon!C74)</f>
        <v/>
      </c>
      <c r="D73" s="25" t="str">
        <f>IF(Eksplikatsioon!D74=0,"",Eksplikatsioon!D74)</f>
        <v/>
      </c>
      <c r="E73" s="60" t="str">
        <f>IF(Eksplikatsioon!F74=0,"",Eksplikatsioon!F74)</f>
        <v/>
      </c>
      <c r="F73" s="25" t="str">
        <f>IF(Eksplikatsioon!H74=0,"",Eksplikatsioon!H74)</f>
        <v/>
      </c>
      <c r="G73" s="25" t="str">
        <f>IF(Eksplikatsioon!J74=0,"",Eksplikatsioon!J74)</f>
        <v/>
      </c>
      <c r="H73" s="25" t="str">
        <f>IF(Eksplikatsioon!K74=0,"",Eksplikatsioon!K74)</f>
        <v/>
      </c>
      <c r="I73" s="25" t="str">
        <f>IF(Eksplikatsioon!L74=0,"",Eksplikatsioon!L74)</f>
        <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25">
      <c r="A74" s="25" t="str">
        <f>IF(Eksplikatsioon!A75=0,"",Eksplikatsioon!A75)</f>
        <v/>
      </c>
      <c r="B74" s="62" t="str">
        <f>IF(Eksplikatsioon!B75=0,"",Eksplikatsioon!B75)</f>
        <v/>
      </c>
      <c r="C74" s="25" t="str">
        <f>IF(Eksplikatsioon!C75=0,"",Eksplikatsioon!C75)</f>
        <v/>
      </c>
      <c r="D74" s="25" t="str">
        <f>IF(Eksplikatsioon!D75=0,"",Eksplikatsioon!D75)</f>
        <v/>
      </c>
      <c r="E74" s="60" t="str">
        <f>IF(Eksplikatsioon!F75=0,"",Eksplikatsioon!F75)</f>
        <v/>
      </c>
      <c r="F74" s="25" t="str">
        <f>IF(Eksplikatsioon!H75=0,"",Eksplikatsioon!H75)</f>
        <v/>
      </c>
      <c r="G74" s="25" t="str">
        <f>IF(Eksplikatsioon!J75=0,"",Eksplikatsioon!J75)</f>
        <v/>
      </c>
      <c r="H74" s="25" t="str">
        <f>IF(Eksplikatsioon!K75=0,"",Eksplikatsioon!K75)</f>
        <v/>
      </c>
      <c r="I74" s="25" t="str">
        <f>IF(Eksplikatsioon!L75=0,"",Eksplikatsioon!L75)</f>
        <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25">
      <c r="A75" s="25" t="str">
        <f>IF(Eksplikatsioon!A76=0,"",Eksplikatsioon!A76)</f>
        <v/>
      </c>
      <c r="B75" s="62" t="str">
        <f>IF(Eksplikatsioon!B76=0,"",Eksplikatsioon!B76)</f>
        <v/>
      </c>
      <c r="C75" s="25" t="str">
        <f>IF(Eksplikatsioon!C76=0,"",Eksplikatsioon!C76)</f>
        <v/>
      </c>
      <c r="D75" s="25" t="str">
        <f>IF(Eksplikatsioon!D76=0,"",Eksplikatsioon!D76)</f>
        <v/>
      </c>
      <c r="E75" s="60" t="str">
        <f>IF(Eksplikatsioon!F76=0,"",Eksplikatsioon!F76)</f>
        <v/>
      </c>
      <c r="F75" s="25" t="str">
        <f>IF(Eksplikatsioon!H76=0,"",Eksplikatsioon!H76)</f>
        <v/>
      </c>
      <c r="G75" s="25" t="str">
        <f>IF(Eksplikatsioon!J76=0,"",Eksplikatsioon!J76)</f>
        <v/>
      </c>
      <c r="H75" s="25" t="str">
        <f>IF(Eksplikatsioon!K76=0,"",Eksplikatsioon!K76)</f>
        <v/>
      </c>
      <c r="I75" s="25" t="str">
        <f>IF(Eksplikatsioon!L76=0,"",Eksplikatsioon!L76)</f>
        <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25">
      <c r="A76" s="25" t="str">
        <f>IF(Eksplikatsioon!A77=0,"",Eksplikatsioon!A77)</f>
        <v/>
      </c>
      <c r="B76" s="62" t="str">
        <f>IF(Eksplikatsioon!B77=0,"",Eksplikatsioon!B77)</f>
        <v/>
      </c>
      <c r="C76" s="25" t="str">
        <f>IF(Eksplikatsioon!C77=0,"",Eksplikatsioon!C77)</f>
        <v/>
      </c>
      <c r="D76" s="25" t="str">
        <f>IF(Eksplikatsioon!D77=0,"",Eksplikatsioon!D77)</f>
        <v/>
      </c>
      <c r="E76" s="60" t="str">
        <f>IF(Eksplikatsioon!F77=0,"",Eksplikatsioon!F77)</f>
        <v/>
      </c>
      <c r="F76" s="25" t="str">
        <f>IF(Eksplikatsioon!H77=0,"",Eksplikatsioon!H77)</f>
        <v/>
      </c>
      <c r="G76" s="25" t="str">
        <f>IF(Eksplikatsioon!J77=0,"",Eksplikatsioon!J77)</f>
        <v/>
      </c>
      <c r="H76" s="25" t="str">
        <f>IF(Eksplikatsioon!K77=0,"",Eksplikatsioon!K77)</f>
        <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25">
      <c r="A77" s="25" t="str">
        <f>IF(Eksplikatsioon!A78=0,"",Eksplikatsioon!A78)</f>
        <v/>
      </c>
      <c r="B77" s="62" t="str">
        <f>IF(Eksplikatsioon!B78=0,"",Eksplikatsioon!B78)</f>
        <v/>
      </c>
      <c r="C77" s="25" t="str">
        <f>IF(Eksplikatsioon!C78=0,"",Eksplikatsioon!C78)</f>
        <v/>
      </c>
      <c r="D77" s="25" t="str">
        <f>IF(Eksplikatsioon!D78=0,"",Eksplikatsioon!D78)</f>
        <v/>
      </c>
      <c r="E77" s="60" t="str">
        <f>IF(Eksplikatsioon!F78=0,"",Eksplikatsioon!F78)</f>
        <v/>
      </c>
      <c r="F77" s="25" t="str">
        <f>IF(Eksplikatsioon!H78=0,"",Eksplikatsioon!H78)</f>
        <v/>
      </c>
      <c r="G77" s="25" t="str">
        <f>IF(Eksplikatsioon!J78=0,"",Eksplikatsioon!J78)</f>
        <v/>
      </c>
      <c r="H77" s="25" t="str">
        <f>IF(Eksplikatsioon!K78=0,"",Eksplikatsioon!K78)</f>
        <v/>
      </c>
      <c r="I77" s="25" t="str">
        <f>IF(Eksplikatsioon!L78=0,"",Eksplikatsioon!L78)</f>
        <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25">
      <c r="A78" s="25" t="str">
        <f>IF(Eksplikatsioon!A79=0,"",Eksplikatsioon!A79)</f>
        <v/>
      </c>
      <c r="B78" s="62" t="str">
        <f>IF(Eksplikatsioon!B79=0,"",Eksplikatsioon!B79)</f>
        <v/>
      </c>
      <c r="C78" s="25" t="str">
        <f>IF(Eksplikatsioon!C79=0,"",Eksplikatsioon!C79)</f>
        <v/>
      </c>
      <c r="D78" s="25" t="str">
        <f>IF(Eksplikatsioon!D79=0,"",Eksplikatsioon!D79)</f>
        <v/>
      </c>
      <c r="E78" s="60" t="str">
        <f>IF(Eksplikatsioon!F79=0,"",Eksplikatsioon!F79)</f>
        <v/>
      </c>
      <c r="F78" s="25" t="str">
        <f>IF(Eksplikatsioon!H79=0,"",Eksplikatsioon!H79)</f>
        <v/>
      </c>
      <c r="G78" s="25" t="str">
        <f>IF(Eksplikatsioon!J79=0,"",Eksplikatsioon!J79)</f>
        <v/>
      </c>
      <c r="H78" s="25" t="str">
        <f>IF(Eksplikatsioon!K79=0,"",Eksplikatsioon!K79)</f>
        <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25">
      <c r="A79" s="25" t="str">
        <f>IF(Eksplikatsioon!A80=0,"",Eksplikatsioon!A80)</f>
        <v/>
      </c>
      <c r="B79" s="62" t="str">
        <f>IF(Eksplikatsioon!B80=0,"",Eksplikatsioon!B80)</f>
        <v/>
      </c>
      <c r="C79" s="25" t="str">
        <f>IF(Eksplikatsioon!C80=0,"",Eksplikatsioon!C80)</f>
        <v/>
      </c>
      <c r="D79" s="25" t="str">
        <f>IF(Eksplikatsioon!D80=0,"",Eksplikatsioon!D80)</f>
        <v/>
      </c>
      <c r="E79" s="60" t="str">
        <f>IF(Eksplikatsioon!F80=0,"",Eksplikatsioon!F80)</f>
        <v/>
      </c>
      <c r="F79" s="25" t="str">
        <f>IF(Eksplikatsioon!H80=0,"",Eksplikatsioon!H80)</f>
        <v/>
      </c>
      <c r="G79" s="25" t="str">
        <f>IF(Eksplikatsioon!J80=0,"",Eksplikatsioon!J80)</f>
        <v/>
      </c>
      <c r="H79" s="25" t="str">
        <f>IF(Eksplikatsioon!K80=0,"",Eksplikatsioon!K80)</f>
        <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25">
      <c r="A80" s="25" t="str">
        <f>IF(Eksplikatsioon!A81=0,"",Eksplikatsioon!A81)</f>
        <v/>
      </c>
      <c r="B80" s="62" t="str">
        <f>IF(Eksplikatsioon!B81=0,"",Eksplikatsioon!B81)</f>
        <v/>
      </c>
      <c r="C80" s="25" t="str">
        <f>IF(Eksplikatsioon!C81=0,"",Eksplikatsioon!C81)</f>
        <v/>
      </c>
      <c r="D80" s="25" t="str">
        <f>IF(Eksplikatsioon!D81=0,"",Eksplikatsioon!D81)</f>
        <v/>
      </c>
      <c r="E80" s="60" t="str">
        <f>IF(Eksplikatsioon!F81=0,"",Eksplikatsioon!F81)</f>
        <v/>
      </c>
      <c r="F80" s="25" t="str">
        <f>IF(Eksplikatsioon!H81=0,"",Eksplikatsioon!H81)</f>
        <v/>
      </c>
      <c r="G80" s="25" t="str">
        <f>IF(Eksplikatsioon!J81=0,"",Eksplikatsioon!J81)</f>
        <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25">
      <c r="A81" s="25" t="str">
        <f>IF(Eksplikatsioon!A82=0,"",Eksplikatsioon!A82)</f>
        <v/>
      </c>
      <c r="B81" s="62" t="str">
        <f>IF(Eksplikatsioon!B82=0,"",Eksplikatsioon!B82)</f>
        <v/>
      </c>
      <c r="C81" s="25" t="str">
        <f>IF(Eksplikatsioon!C82=0,"",Eksplikatsioon!C82)</f>
        <v/>
      </c>
      <c r="D81" s="25" t="str">
        <f>IF(Eksplikatsioon!D82=0,"",Eksplikatsioon!D82)</f>
        <v/>
      </c>
      <c r="E81" s="60" t="str">
        <f>IF(Eksplikatsioon!F82=0,"",Eksplikatsioon!F82)</f>
        <v/>
      </c>
      <c r="F81" s="25" t="str">
        <f>IF(Eksplikatsioon!H82=0,"",Eksplikatsioon!H82)</f>
        <v/>
      </c>
      <c r="G81" s="25" t="str">
        <f>IF(Eksplikatsioon!J82=0,"",Eksplikatsioon!J82)</f>
        <v/>
      </c>
      <c r="H81" s="25" t="str">
        <f>IF(Eksplikatsioon!K82=0,"",Eksplikatsioon!K82)</f>
        <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25">
      <c r="A82" s="25" t="str">
        <f>IF(Eksplikatsioon!A83=0,"",Eksplikatsioon!A83)</f>
        <v/>
      </c>
      <c r="B82" s="62" t="str">
        <f>IF(Eksplikatsioon!B83=0,"",Eksplikatsioon!B83)</f>
        <v/>
      </c>
      <c r="C82" s="25" t="str">
        <f>IF(Eksplikatsioon!C83=0,"",Eksplikatsioon!C83)</f>
        <v/>
      </c>
      <c r="D82" s="25" t="str">
        <f>IF(Eksplikatsioon!D83=0,"",Eksplikatsioon!D83)</f>
        <v/>
      </c>
      <c r="E82" s="60" t="str">
        <f>IF(Eksplikatsioon!F83=0,"",Eksplikatsioon!F83)</f>
        <v/>
      </c>
      <c r="F82" s="25" t="str">
        <f>IF(Eksplikatsioon!H83=0,"",Eksplikatsioon!H83)</f>
        <v/>
      </c>
      <c r="G82" s="25" t="str">
        <f>IF(Eksplikatsioon!J83=0,"",Eksplikatsioon!J83)</f>
        <v/>
      </c>
      <c r="H82" s="25" t="str">
        <f>IF(Eksplikatsioon!K83=0,"",Eksplikatsioon!K83)</f>
        <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25">
      <c r="A83" s="25" t="str">
        <f>IF(Eksplikatsioon!A84=0,"",Eksplikatsioon!A84)</f>
        <v/>
      </c>
      <c r="B83" s="62" t="str">
        <f>IF(Eksplikatsioon!B84=0,"",Eksplikatsioon!B84)</f>
        <v/>
      </c>
      <c r="C83" s="25" t="str">
        <f>IF(Eksplikatsioon!C84=0,"",Eksplikatsioon!C84)</f>
        <v/>
      </c>
      <c r="D83" s="25" t="str">
        <f>IF(Eksplikatsioon!D84=0,"",Eksplikatsioon!D84)</f>
        <v/>
      </c>
      <c r="E83" s="60" t="str">
        <f>IF(Eksplikatsioon!F84=0,"",Eksplikatsioon!F84)</f>
        <v/>
      </c>
      <c r="F83" s="25" t="str">
        <f>IF(Eksplikatsioon!H84=0,"",Eksplikatsioon!H84)</f>
        <v/>
      </c>
      <c r="G83" s="25" t="str">
        <f>IF(Eksplikatsioon!J84=0,"",Eksplikatsioon!J84)</f>
        <v/>
      </c>
      <c r="H83" s="25" t="str">
        <f>IF(Eksplikatsioon!K84=0,"",Eksplikatsioon!K84)</f>
        <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25">
      <c r="A84" s="25" t="str">
        <f>IF(Eksplikatsioon!A85=0,"",Eksplikatsioon!A85)</f>
        <v/>
      </c>
      <c r="B84" s="62" t="str">
        <f>IF(Eksplikatsioon!B85=0,"",Eksplikatsioon!B85)</f>
        <v/>
      </c>
      <c r="C84" s="25" t="str">
        <f>IF(Eksplikatsioon!C85=0,"",Eksplikatsioon!C85)</f>
        <v/>
      </c>
      <c r="D84" s="25" t="str">
        <f>IF(Eksplikatsioon!D85=0,"",Eksplikatsioon!D85)</f>
        <v/>
      </c>
      <c r="E84" s="60" t="str">
        <f>IF(Eksplikatsioon!F85=0,"",Eksplikatsioon!F85)</f>
        <v/>
      </c>
      <c r="F84" s="25" t="str">
        <f>IF(Eksplikatsioon!H85=0,"",Eksplikatsioon!H85)</f>
        <v/>
      </c>
      <c r="G84" s="25" t="str">
        <f>IF(Eksplikatsioon!J85=0,"",Eksplikatsioon!J85)</f>
        <v/>
      </c>
      <c r="H84" s="25" t="str">
        <f>IF(Eksplikatsioon!K85=0,"",Eksplikatsioon!K85)</f>
        <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25">
      <c r="A85" s="25" t="str">
        <f>IF(Eksplikatsioon!A86=0,"",Eksplikatsioon!A86)</f>
        <v/>
      </c>
      <c r="B85" s="62" t="str">
        <f>IF(Eksplikatsioon!B86=0,"",Eksplikatsioon!B86)</f>
        <v/>
      </c>
      <c r="C85" s="25" t="str">
        <f>IF(Eksplikatsioon!C86=0,"",Eksplikatsioon!C86)</f>
        <v/>
      </c>
      <c r="D85" s="25" t="str">
        <f>IF(Eksplikatsioon!D86=0,"",Eksplikatsioon!D86)</f>
        <v/>
      </c>
      <c r="E85" s="60" t="str">
        <f>IF(Eksplikatsioon!F86=0,"",Eksplikatsioon!F86)</f>
        <v/>
      </c>
      <c r="F85" s="25" t="str">
        <f>IF(Eksplikatsioon!H86=0,"",Eksplikatsioon!H86)</f>
        <v/>
      </c>
      <c r="G85" s="25" t="str">
        <f>IF(Eksplikatsioon!J86=0,"",Eksplikatsioon!J86)</f>
        <v/>
      </c>
      <c r="H85" s="25" t="str">
        <f>IF(Eksplikatsioon!K86=0,"",Eksplikatsioon!K86)</f>
        <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25">
      <c r="A86" s="25" t="str">
        <f>IF(Eksplikatsioon!A87=0,"",Eksplikatsioon!A87)</f>
        <v/>
      </c>
      <c r="B86" s="62" t="str">
        <f>IF(Eksplikatsioon!B87=0,"",Eksplikatsioon!B87)</f>
        <v/>
      </c>
      <c r="C86" s="25" t="str">
        <f>IF(Eksplikatsioon!C87=0,"",Eksplikatsioon!C87)</f>
        <v/>
      </c>
      <c r="D86" s="25" t="str">
        <f>IF(Eksplikatsioon!D87=0,"",Eksplikatsioon!D87)</f>
        <v/>
      </c>
      <c r="E86" s="60" t="str">
        <f>IF(Eksplikatsioon!F87=0,"",Eksplikatsioon!F87)</f>
        <v/>
      </c>
      <c r="F86" s="25" t="str">
        <f>IF(Eksplikatsioon!H87=0,"",Eksplikatsioon!H87)</f>
        <v/>
      </c>
      <c r="G86" s="25" t="str">
        <f>IF(Eksplikatsioon!J87=0,"",Eksplikatsioon!J87)</f>
        <v/>
      </c>
      <c r="H86" s="25" t="str">
        <f>IF(Eksplikatsioon!K87=0,"",Eksplikatsioon!K87)</f>
        <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25">
      <c r="A87" s="25" t="str">
        <f>IF(Eksplikatsioon!A88=0,"",Eksplikatsioon!A88)</f>
        <v/>
      </c>
      <c r="B87" s="62" t="str">
        <f>IF(Eksplikatsioon!B88=0,"",Eksplikatsioon!B88)</f>
        <v/>
      </c>
      <c r="C87" s="25" t="str">
        <f>IF(Eksplikatsioon!C88=0,"",Eksplikatsioon!C88)</f>
        <v/>
      </c>
      <c r="D87" s="25" t="str">
        <f>IF(Eksplikatsioon!D88=0,"",Eksplikatsioon!D88)</f>
        <v/>
      </c>
      <c r="E87" s="60" t="str">
        <f>IF(Eksplikatsioon!F88=0,"",Eksplikatsioon!F88)</f>
        <v/>
      </c>
      <c r="F87" s="25" t="str">
        <f>IF(Eksplikatsioon!H88=0,"",Eksplikatsioon!H88)</f>
        <v/>
      </c>
      <c r="G87" s="25" t="str">
        <f>IF(Eksplikatsioon!J88=0,"",Eksplikatsioon!J88)</f>
        <v/>
      </c>
      <c r="H87" s="25" t="str">
        <f>IF(Eksplikatsioon!K88=0,"",Eksplikatsioon!K88)</f>
        <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25">
      <c r="A88" s="25" t="str">
        <f>IF(Eksplikatsioon!A89=0,"",Eksplikatsioon!A89)</f>
        <v/>
      </c>
      <c r="B88" s="62" t="str">
        <f>IF(Eksplikatsioon!B89=0,"",Eksplikatsioon!B89)</f>
        <v/>
      </c>
      <c r="C88" s="25" t="str">
        <f>IF(Eksplikatsioon!C89=0,"",Eksplikatsioon!C89)</f>
        <v/>
      </c>
      <c r="D88" s="25" t="str">
        <f>IF(Eksplikatsioon!D89=0,"",Eksplikatsioon!D89)</f>
        <v/>
      </c>
      <c r="E88" s="60" t="str">
        <f>IF(Eksplikatsioon!F89=0,"",Eksplikatsioon!F89)</f>
        <v/>
      </c>
      <c r="F88" s="25" t="str">
        <f>IF(Eksplikatsioon!H89=0,"",Eksplikatsioon!H89)</f>
        <v/>
      </c>
      <c r="G88" s="25" t="str">
        <f>IF(Eksplikatsioon!J89=0,"",Eksplikatsioon!J89)</f>
        <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25">
      <c r="A89" s="25" t="str">
        <f>IF(Eksplikatsioon!A90=0,"",Eksplikatsioon!A90)</f>
        <v/>
      </c>
      <c r="B89" s="62" t="str">
        <f>IF(Eksplikatsioon!B90=0,"",Eksplikatsioon!B90)</f>
        <v/>
      </c>
      <c r="C89" s="25" t="str">
        <f>IF(Eksplikatsioon!C90=0,"",Eksplikatsioon!C90)</f>
        <v/>
      </c>
      <c r="D89" s="25" t="str">
        <f>IF(Eksplikatsioon!D90=0,"",Eksplikatsioon!D90)</f>
        <v/>
      </c>
      <c r="E89" s="60" t="str">
        <f>IF(Eksplikatsioon!F90=0,"",Eksplikatsioon!F90)</f>
        <v/>
      </c>
      <c r="F89" s="25" t="str">
        <f>IF(Eksplikatsioon!H90=0,"",Eksplikatsioon!H90)</f>
        <v/>
      </c>
      <c r="G89" s="25" t="str">
        <f>IF(Eksplikatsioon!J90=0,"",Eksplikatsioon!J90)</f>
        <v/>
      </c>
      <c r="H89" s="25" t="str">
        <f>IF(Eksplikatsioon!K90=0,"",Eksplikatsioon!K90)</f>
        <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25">
      <c r="A90" s="25" t="str">
        <f>IF(Eksplikatsioon!A91=0,"",Eksplikatsioon!A91)</f>
        <v/>
      </c>
      <c r="B90" s="62" t="str">
        <f>IF(Eksplikatsioon!B91=0,"",Eksplikatsioon!B91)</f>
        <v/>
      </c>
      <c r="C90" s="25" t="str">
        <f>IF(Eksplikatsioon!C91=0,"",Eksplikatsioon!C91)</f>
        <v/>
      </c>
      <c r="D90" s="25" t="str">
        <f>IF(Eksplikatsioon!D91=0,"",Eksplikatsioon!D91)</f>
        <v/>
      </c>
      <c r="E90" s="60" t="str">
        <f>IF(Eksplikatsioon!F91=0,"",Eksplikatsioon!F91)</f>
        <v/>
      </c>
      <c r="F90" s="25" t="str">
        <f>IF(Eksplikatsioon!H91=0,"",Eksplikatsioon!H91)</f>
        <v/>
      </c>
      <c r="G90" s="25" t="str">
        <f>IF(Eksplikatsioon!J91=0,"",Eksplikatsioon!J91)</f>
        <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25">
      <c r="A91" s="25" t="str">
        <f>IF(Eksplikatsioon!A92=0,"",Eksplikatsioon!A92)</f>
        <v/>
      </c>
      <c r="B91" s="62" t="str">
        <f>IF(Eksplikatsioon!B92=0,"",Eksplikatsioon!B92)</f>
        <v/>
      </c>
      <c r="C91" s="25" t="str">
        <f>IF(Eksplikatsioon!C92=0,"",Eksplikatsioon!C92)</f>
        <v/>
      </c>
      <c r="D91" s="25" t="str">
        <f>IF(Eksplikatsioon!D92=0,"",Eksplikatsioon!D92)</f>
        <v/>
      </c>
      <c r="E91" s="60" t="str">
        <f>IF(Eksplikatsioon!F92=0,"",Eksplikatsioon!F92)</f>
        <v/>
      </c>
      <c r="F91" s="25" t="str">
        <f>IF(Eksplikatsioon!H92=0,"",Eksplikatsioon!H92)</f>
        <v/>
      </c>
      <c r="G91" s="25" t="str">
        <f>IF(Eksplikatsioon!J92=0,"",Eksplikatsioon!J92)</f>
        <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25">
      <c r="A92" s="25" t="str">
        <f>IF(Eksplikatsioon!A93=0,"",Eksplikatsioon!A93)</f>
        <v/>
      </c>
      <c r="B92" s="62" t="str">
        <f>IF(Eksplikatsioon!B93=0,"",Eksplikatsioon!B93)</f>
        <v/>
      </c>
      <c r="C92" s="25" t="str">
        <f>IF(Eksplikatsioon!C93=0,"",Eksplikatsioon!C93)</f>
        <v/>
      </c>
      <c r="D92" s="25" t="str">
        <f>IF(Eksplikatsioon!D93=0,"",Eksplikatsioon!D93)</f>
        <v/>
      </c>
      <c r="E92" s="60" t="str">
        <f>IF(Eksplikatsioon!F93=0,"",Eksplikatsioon!F93)</f>
        <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25">
      <c r="A93" s="25" t="str">
        <f>IF(Eksplikatsioon!A94=0,"",Eksplikatsioon!A94)</f>
        <v/>
      </c>
      <c r="B93" s="62" t="str">
        <f>IF(Eksplikatsioon!B94=0,"",Eksplikatsioon!B94)</f>
        <v/>
      </c>
      <c r="C93" s="25" t="str">
        <f>IF(Eksplikatsioon!C94=0,"",Eksplikatsioon!C94)</f>
        <v/>
      </c>
      <c r="D93" s="25" t="str">
        <f>IF(Eksplikatsioon!D94=0,"",Eksplikatsioon!D94)</f>
        <v/>
      </c>
      <c r="E93" s="60" t="str">
        <f>IF(Eksplikatsioon!F94=0,"",Eksplikatsioon!F94)</f>
        <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25">
      <c r="A94" s="25" t="str">
        <f>IF(Eksplikatsioon!A95=0,"",Eksplikatsioon!A95)</f>
        <v/>
      </c>
      <c r="B94" s="62" t="str">
        <f>IF(Eksplikatsioon!B95=0,"",Eksplikatsioon!B95)</f>
        <v/>
      </c>
      <c r="C94" s="25" t="str">
        <f>IF(Eksplikatsioon!C95=0,"",Eksplikatsioon!C95)</f>
        <v/>
      </c>
      <c r="D94" s="25" t="str">
        <f>IF(Eksplikatsioon!D95=0,"",Eksplikatsioon!D95)</f>
        <v/>
      </c>
      <c r="E94" s="60" t="str">
        <f>IF(Eksplikatsioon!F95=0,"",Eksplikatsioon!F95)</f>
        <v/>
      </c>
      <c r="F94" s="25" t="str">
        <f>IF(Eksplikatsioon!H95=0,"",Eksplikatsioon!H95)</f>
        <v/>
      </c>
      <c r="G94" s="25" t="str">
        <f>IF(Eksplikatsioon!J95=0,"",Eksplikatsioon!J95)</f>
        <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25">
      <c r="A95" s="25" t="str">
        <f>IF(Eksplikatsioon!A96=0,"",Eksplikatsioon!A96)</f>
        <v/>
      </c>
      <c r="B95" s="62" t="str">
        <f>IF(Eksplikatsioon!B96=0,"",Eksplikatsioon!B96)</f>
        <v/>
      </c>
      <c r="C95" s="25" t="str">
        <f>IF(Eksplikatsioon!C96=0,"",Eksplikatsioon!C96)</f>
        <v/>
      </c>
      <c r="D95" s="25" t="str">
        <f>IF(Eksplikatsioon!D96=0,"",Eksplikatsioon!D96)</f>
        <v/>
      </c>
      <c r="E95" s="60" t="str">
        <f>IF(Eksplikatsioon!F96=0,"",Eksplikatsioon!F96)</f>
        <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25">
      <c r="A96" s="25" t="str">
        <f>IF(Eksplikatsioon!A97=0,"",Eksplikatsioon!A97)</f>
        <v/>
      </c>
      <c r="B96" s="62" t="str">
        <f>IF(Eksplikatsioon!B97=0,"",Eksplikatsioon!B97)</f>
        <v/>
      </c>
      <c r="C96" s="25" t="str">
        <f>IF(Eksplikatsioon!C97=0,"",Eksplikatsioon!C97)</f>
        <v/>
      </c>
      <c r="D96" s="25" t="str">
        <f>IF(Eksplikatsioon!D97=0,"",Eksplikatsioon!D97)</f>
        <v/>
      </c>
      <c r="E96" s="60" t="str">
        <f>IF(Eksplikatsioon!F97=0,"",Eksplikatsioon!F97)</f>
        <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25">
      <c r="A97" s="25" t="str">
        <f>IF(Eksplikatsioon!A98=0,"",Eksplikatsioon!A98)</f>
        <v/>
      </c>
      <c r="B97" s="62" t="str">
        <f>IF(Eksplikatsioon!B98=0,"",Eksplikatsioon!B98)</f>
        <v/>
      </c>
      <c r="C97" s="25" t="str">
        <f>IF(Eksplikatsioon!C98=0,"",Eksplikatsioon!C98)</f>
        <v/>
      </c>
      <c r="D97" s="25" t="str">
        <f>IF(Eksplikatsioon!D98=0,"",Eksplikatsioon!D98)</f>
        <v/>
      </c>
      <c r="E97" s="60" t="str">
        <f>IF(Eksplikatsioon!F98=0,"",Eksplikatsioon!F98)</f>
        <v/>
      </c>
      <c r="F97" s="25" t="str">
        <f>IF(Eksplikatsioon!H98=0,"",Eksplikatsioon!H98)</f>
        <v/>
      </c>
      <c r="G97" s="25" t="str">
        <f>IF(Eksplikatsioon!J98=0,"",Eksplikatsioon!J98)</f>
        <v/>
      </c>
      <c r="H97" s="25" t="str">
        <f>IF(Eksplikatsioon!K98=0,"",Eksplikatsioon!K98)</f>
        <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25">
      <c r="A98" s="25" t="str">
        <f>IF(Eksplikatsioon!A99=0,"",Eksplikatsioon!A99)</f>
        <v/>
      </c>
      <c r="B98" s="62" t="str">
        <f>IF(Eksplikatsioon!B99=0,"",Eksplikatsioon!B99)</f>
        <v/>
      </c>
      <c r="C98" s="25" t="str">
        <f>IF(Eksplikatsioon!C99=0,"",Eksplikatsioon!C99)</f>
        <v/>
      </c>
      <c r="D98" s="25" t="str">
        <f>IF(Eksplikatsioon!D99=0,"",Eksplikatsioon!D99)</f>
        <v/>
      </c>
      <c r="E98" s="60" t="str">
        <f>IF(Eksplikatsioon!F99=0,"",Eksplikatsioon!F99)</f>
        <v/>
      </c>
      <c r="F98" s="25" t="str">
        <f>IF(Eksplikatsioon!H99=0,"",Eksplikatsioon!H99)</f>
        <v/>
      </c>
      <c r="G98" s="25" t="str">
        <f>IF(Eksplikatsioon!J99=0,"",Eksplikatsioon!J99)</f>
        <v/>
      </c>
      <c r="H98" s="25" t="str">
        <f>IF(Eksplikatsioon!K99=0,"",Eksplikatsioon!K99)</f>
        <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25">
      <c r="A99" s="25" t="str">
        <f>IF(Eksplikatsioon!A100=0,"",Eksplikatsioon!A100)</f>
        <v/>
      </c>
      <c r="B99" s="62" t="str">
        <f>IF(Eksplikatsioon!B100=0,"",Eksplikatsioon!B100)</f>
        <v/>
      </c>
      <c r="C99" s="25" t="str">
        <f>IF(Eksplikatsioon!C100=0,"",Eksplikatsioon!C100)</f>
        <v/>
      </c>
      <c r="D99" s="25" t="str">
        <f>IF(Eksplikatsioon!D100=0,"",Eksplikatsioon!D100)</f>
        <v/>
      </c>
      <c r="E99" s="60" t="str">
        <f>IF(Eksplikatsioon!F100=0,"",Eksplikatsioon!F100)</f>
        <v/>
      </c>
      <c r="F99" s="25" t="str">
        <f>IF(Eksplikatsioon!H100=0,"",Eksplikatsioon!H100)</f>
        <v/>
      </c>
      <c r="G99" s="25" t="str">
        <f>IF(Eksplikatsioon!J100=0,"",Eksplikatsioon!J100)</f>
        <v/>
      </c>
      <c r="H99" s="25" t="str">
        <f>IF(Eksplikatsioon!K100=0,"",Eksplikatsioon!K100)</f>
        <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25">
      <c r="A100" s="25" t="str">
        <f>IF(Eksplikatsioon!A101=0,"",Eksplikatsioon!A101)</f>
        <v/>
      </c>
      <c r="B100" s="62" t="str">
        <f>IF(Eksplikatsioon!B101=0,"",Eksplikatsioon!B101)</f>
        <v/>
      </c>
      <c r="C100" s="25" t="str">
        <f>IF(Eksplikatsioon!C101=0,"",Eksplikatsioon!C101)</f>
        <v/>
      </c>
      <c r="D100" s="25" t="str">
        <f>IF(Eksplikatsioon!D101=0,"",Eksplikatsioon!D101)</f>
        <v/>
      </c>
      <c r="E100" s="60" t="str">
        <f>IF(Eksplikatsioon!F101=0,"",Eksplikatsioon!F101)</f>
        <v/>
      </c>
      <c r="F100" s="25" t="str">
        <f>IF(Eksplikatsioon!H101=0,"",Eksplikatsioon!H101)</f>
        <v/>
      </c>
      <c r="G100" s="25" t="str">
        <f>IF(Eksplikatsioon!J101=0,"",Eksplikatsioon!J101)</f>
        <v/>
      </c>
      <c r="H100" s="25" t="str">
        <f>IF(Eksplikatsioon!K101=0,"",Eksplikatsioon!K101)</f>
        <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25">
      <c r="A101" s="25" t="str">
        <f>IF(Eksplikatsioon!A102=0,"",Eksplikatsioon!A102)</f>
        <v/>
      </c>
      <c r="B101" s="62" t="str">
        <f>IF(Eksplikatsioon!B102=0,"",Eksplikatsioon!B102)</f>
        <v/>
      </c>
      <c r="C101" s="25" t="str">
        <f>IF(Eksplikatsioon!C102=0,"",Eksplikatsioon!C102)</f>
        <v/>
      </c>
      <c r="D101" s="25" t="str">
        <f>IF(Eksplikatsioon!D102=0,"",Eksplikatsioon!D102)</f>
        <v/>
      </c>
      <c r="E101" s="60" t="str">
        <f>IF(Eksplikatsioon!F102=0,"",Eksplikatsioon!F102)</f>
        <v/>
      </c>
      <c r="F101" s="25" t="str">
        <f>IF(Eksplikatsioon!H102=0,"",Eksplikatsioon!H102)</f>
        <v/>
      </c>
      <c r="G101" s="25" t="str">
        <f>IF(Eksplikatsioon!J102=0,"",Eksplikatsioon!J102)</f>
        <v/>
      </c>
      <c r="H101" s="25" t="str">
        <f>IF(Eksplikatsioon!K102=0,"",Eksplikatsioon!K102)</f>
        <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25">
      <c r="A102" s="25" t="str">
        <f>IF(Eksplikatsioon!A103=0,"",Eksplikatsioon!A103)</f>
        <v/>
      </c>
      <c r="B102" s="62" t="str">
        <f>IF(Eksplikatsioon!B103=0,"",Eksplikatsioon!B103)</f>
        <v/>
      </c>
      <c r="C102" s="25" t="str">
        <f>IF(Eksplikatsioon!C103=0,"",Eksplikatsioon!C103)</f>
        <v/>
      </c>
      <c r="D102" s="25" t="str">
        <f>IF(Eksplikatsioon!D103=0,"",Eksplikatsioon!D103)</f>
        <v/>
      </c>
      <c r="E102" s="60" t="str">
        <f>IF(Eksplikatsioon!F103=0,"",Eksplikatsioon!F103)</f>
        <v/>
      </c>
      <c r="F102" s="25" t="str">
        <f>IF(Eksplikatsioon!H103=0,"",Eksplikatsioon!H103)</f>
        <v/>
      </c>
      <c r="G102" s="25" t="str">
        <f>IF(Eksplikatsioon!J103=0,"",Eksplikatsioon!J103)</f>
        <v/>
      </c>
      <c r="H102" s="25" t="str">
        <f>IF(Eksplikatsioon!K103=0,"",Eksplikatsioon!K103)</f>
        <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25">
      <c r="A103" s="25" t="str">
        <f>IF(Eksplikatsioon!A104=0,"",Eksplikatsioon!A104)</f>
        <v/>
      </c>
      <c r="B103" s="62" t="str">
        <f>IF(Eksplikatsioon!B104=0,"",Eksplikatsioon!B104)</f>
        <v/>
      </c>
      <c r="C103" s="25" t="str">
        <f>IF(Eksplikatsioon!C104=0,"",Eksplikatsioon!C104)</f>
        <v/>
      </c>
      <c r="D103" s="25" t="str">
        <f>IF(Eksplikatsioon!D104=0,"",Eksplikatsioon!D104)</f>
        <v/>
      </c>
      <c r="E103" s="60" t="str">
        <f>IF(Eksplikatsioon!F104=0,"",Eksplikatsioon!F104)</f>
        <v/>
      </c>
      <c r="F103" s="25" t="str">
        <f>IF(Eksplikatsioon!H104=0,"",Eksplikatsioon!H104)</f>
        <v/>
      </c>
      <c r="G103" s="25" t="str">
        <f>IF(Eksplikatsioon!J104=0,"",Eksplikatsioon!J104)</f>
        <v/>
      </c>
      <c r="H103" s="25" t="str">
        <f>IF(Eksplikatsioon!K104=0,"",Eksplikatsioon!K104)</f>
        <v/>
      </c>
      <c r="I103" s="25" t="str">
        <f>IF(Eksplikatsioon!L104=0,"",Eksplikatsioon!L104)</f>
        <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25">
      <c r="A104" s="25" t="str">
        <f>IF(Eksplikatsioon!A105=0,"",Eksplikatsioon!A105)</f>
        <v/>
      </c>
      <c r="B104" s="62" t="str">
        <f>IF(Eksplikatsioon!B105=0,"",Eksplikatsioon!B105)</f>
        <v/>
      </c>
      <c r="C104" s="25" t="str">
        <f>IF(Eksplikatsioon!C105=0,"",Eksplikatsioon!C105)</f>
        <v/>
      </c>
      <c r="D104" s="25" t="str">
        <f>IF(Eksplikatsioon!D105=0,"",Eksplikatsioon!D105)</f>
        <v/>
      </c>
      <c r="E104" s="60" t="str">
        <f>IF(Eksplikatsioon!F105=0,"",Eksplikatsioon!F105)</f>
        <v/>
      </c>
      <c r="F104" s="25" t="str">
        <f>IF(Eksplikatsioon!H105=0,"",Eksplikatsioon!H105)</f>
        <v/>
      </c>
      <c r="G104" s="25" t="str">
        <f>IF(Eksplikatsioon!J105=0,"",Eksplikatsioon!J105)</f>
        <v/>
      </c>
      <c r="H104" s="25" t="str">
        <f>IF(Eksplikatsioon!K105=0,"",Eksplikatsioon!K105)</f>
        <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25">
      <c r="A105" s="25" t="str">
        <f>IF(Eksplikatsioon!A106=0,"",Eksplikatsioon!A106)</f>
        <v/>
      </c>
      <c r="B105" s="62" t="str">
        <f>IF(Eksplikatsioon!B106=0,"",Eksplikatsioon!B106)</f>
        <v/>
      </c>
      <c r="C105" s="25" t="str">
        <f>IF(Eksplikatsioon!C106=0,"",Eksplikatsioon!C106)</f>
        <v/>
      </c>
      <c r="D105" s="25" t="str">
        <f>IF(Eksplikatsioon!D106=0,"",Eksplikatsioon!D106)</f>
        <v/>
      </c>
      <c r="E105" s="60" t="str">
        <f>IF(Eksplikatsioon!F106=0,"",Eksplikatsioon!F106)</f>
        <v/>
      </c>
      <c r="F105" s="25" t="str">
        <f>IF(Eksplikatsioon!H106=0,"",Eksplikatsioon!H106)</f>
        <v/>
      </c>
      <c r="G105" s="25" t="str">
        <f>IF(Eksplikatsioon!J106=0,"",Eksplikatsioon!J106)</f>
        <v/>
      </c>
      <c r="H105" s="25" t="str">
        <f>IF(Eksplikatsioon!K106=0,"",Eksplikatsioon!K106)</f>
        <v/>
      </c>
      <c r="I105" s="25" t="str">
        <f>IF(Eksplikatsioon!L106=0,"",Eksplikatsioon!L106)</f>
        <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25">
      <c r="A106" s="25" t="str">
        <f>IF(Eksplikatsioon!A107=0,"",Eksplikatsioon!A107)</f>
        <v/>
      </c>
      <c r="B106" s="62" t="str">
        <f>IF(Eksplikatsioon!B107=0,"",Eksplikatsioon!B107)</f>
        <v/>
      </c>
      <c r="C106" s="25" t="str">
        <f>IF(Eksplikatsioon!C107=0,"",Eksplikatsioon!C107)</f>
        <v/>
      </c>
      <c r="D106" s="25" t="str">
        <f>IF(Eksplikatsioon!D107=0,"",Eksplikatsioon!D107)</f>
        <v/>
      </c>
      <c r="E106" s="60" t="str">
        <f>IF(Eksplikatsioon!F107=0,"",Eksplikatsioon!F107)</f>
        <v/>
      </c>
      <c r="F106" s="25" t="str">
        <f>IF(Eksplikatsioon!H107=0,"",Eksplikatsioon!H107)</f>
        <v/>
      </c>
      <c r="G106" s="25" t="str">
        <f>IF(Eksplikatsioon!J107=0,"",Eksplikatsioon!J107)</f>
        <v/>
      </c>
      <c r="H106" s="25" t="str">
        <f>IF(Eksplikatsioon!K107=0,"",Eksplikatsioon!K107)</f>
        <v/>
      </c>
      <c r="I106" s="25" t="str">
        <f>IF(Eksplikatsioon!L107=0,"",Eksplikatsioon!L107)</f>
        <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25">
      <c r="A107" s="25" t="str">
        <f>IF(Eksplikatsioon!A108=0,"",Eksplikatsioon!A108)</f>
        <v/>
      </c>
      <c r="B107" s="62" t="str">
        <f>IF(Eksplikatsioon!B108=0,"",Eksplikatsioon!B108)</f>
        <v/>
      </c>
      <c r="C107" s="25" t="str">
        <f>IF(Eksplikatsioon!C108=0,"",Eksplikatsioon!C108)</f>
        <v/>
      </c>
      <c r="D107" s="25" t="str">
        <f>IF(Eksplikatsioon!D108=0,"",Eksplikatsioon!D108)</f>
        <v/>
      </c>
      <c r="E107" s="60" t="str">
        <f>IF(Eksplikatsioon!F108=0,"",Eksplikatsioon!F108)</f>
        <v/>
      </c>
      <c r="F107" s="25" t="str">
        <f>IF(Eksplikatsioon!H108=0,"",Eksplikatsioon!H108)</f>
        <v/>
      </c>
      <c r="G107" s="25" t="str">
        <f>IF(Eksplikatsioon!J108=0,"",Eksplikatsioon!J108)</f>
        <v/>
      </c>
      <c r="H107" s="25" t="str">
        <f>IF(Eksplikatsioon!K108=0,"",Eksplikatsioon!K108)</f>
        <v/>
      </c>
      <c r="I107" s="25" t="str">
        <f>IF(Eksplikatsioon!L108=0,"",Eksplikatsioon!L108)</f>
        <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25">
      <c r="A108" s="25" t="str">
        <f>IF(Eksplikatsioon!A109=0,"",Eksplikatsioon!A109)</f>
        <v/>
      </c>
      <c r="B108" s="62" t="str">
        <f>IF(Eksplikatsioon!B109=0,"",Eksplikatsioon!B109)</f>
        <v/>
      </c>
      <c r="C108" s="25" t="str">
        <f>IF(Eksplikatsioon!C109=0,"",Eksplikatsioon!C109)</f>
        <v/>
      </c>
      <c r="D108" s="25" t="str">
        <f>IF(Eksplikatsioon!D109=0,"",Eksplikatsioon!D109)</f>
        <v/>
      </c>
      <c r="E108" s="60" t="str">
        <f>IF(Eksplikatsioon!F109=0,"",Eksplikatsioon!F109)</f>
        <v/>
      </c>
      <c r="F108" s="25" t="str">
        <f>IF(Eksplikatsioon!H109=0,"",Eksplikatsioon!H109)</f>
        <v/>
      </c>
      <c r="G108" s="25" t="str">
        <f>IF(Eksplikatsioon!J109=0,"",Eksplikatsioon!J109)</f>
        <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25">
      <c r="A109" s="25" t="str">
        <f>IF(Eksplikatsioon!A110=0,"",Eksplikatsioon!A110)</f>
        <v/>
      </c>
      <c r="B109" s="62" t="str">
        <f>IF(Eksplikatsioon!B110=0,"",Eksplikatsioon!B110)</f>
        <v/>
      </c>
      <c r="C109" s="25" t="str">
        <f>IF(Eksplikatsioon!C110=0,"",Eksplikatsioon!C110)</f>
        <v/>
      </c>
      <c r="D109" s="25" t="str">
        <f>IF(Eksplikatsioon!D110=0,"",Eksplikatsioon!D110)</f>
        <v/>
      </c>
      <c r="E109" s="60" t="str">
        <f>IF(Eksplikatsioon!F110=0,"",Eksplikatsioon!F110)</f>
        <v/>
      </c>
      <c r="F109" s="25" t="str">
        <f>IF(Eksplikatsioon!H110=0,"",Eksplikatsioon!H110)</f>
        <v/>
      </c>
      <c r="G109" s="25" t="str">
        <f>IF(Eksplikatsioon!J110=0,"",Eksplikatsioon!J110)</f>
        <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25">
      <c r="A110" s="25" t="str">
        <f>IF(Eksplikatsioon!A111=0,"",Eksplikatsioon!A111)</f>
        <v/>
      </c>
      <c r="B110" s="62" t="str">
        <f>IF(Eksplikatsioon!B111=0,"",Eksplikatsioon!B111)</f>
        <v/>
      </c>
      <c r="C110" s="25" t="str">
        <f>IF(Eksplikatsioon!C111=0,"",Eksplikatsioon!C111)</f>
        <v/>
      </c>
      <c r="D110" s="25" t="str">
        <f>IF(Eksplikatsioon!D111=0,"",Eksplikatsioon!D111)</f>
        <v/>
      </c>
      <c r="E110" s="60" t="str">
        <f>IF(Eksplikatsioon!F111=0,"",Eksplikatsioon!F111)</f>
        <v/>
      </c>
      <c r="F110" s="25" t="str">
        <f>IF(Eksplikatsioon!H111=0,"",Eksplikatsioon!H111)</f>
        <v/>
      </c>
      <c r="G110" s="25" t="str">
        <f>IF(Eksplikatsioon!J111=0,"",Eksplikatsioon!J111)</f>
        <v/>
      </c>
      <c r="H110" s="25" t="str">
        <f>IF(Eksplikatsioon!K111=0,"",Eksplikatsioon!K111)</f>
        <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25">
      <c r="A111" s="25" t="str">
        <f>IF(Eksplikatsioon!A112=0,"",Eksplikatsioon!A112)</f>
        <v/>
      </c>
      <c r="B111" s="62" t="str">
        <f>IF(Eksplikatsioon!B112=0,"",Eksplikatsioon!B112)</f>
        <v/>
      </c>
      <c r="C111" s="25" t="str">
        <f>IF(Eksplikatsioon!C112=0,"",Eksplikatsioon!C112)</f>
        <v/>
      </c>
      <c r="D111" s="25" t="str">
        <f>IF(Eksplikatsioon!D112=0,"",Eksplikatsioon!D112)</f>
        <v/>
      </c>
      <c r="E111" s="60" t="str">
        <f>IF(Eksplikatsioon!F112=0,"",Eksplikatsioon!F112)</f>
        <v/>
      </c>
      <c r="F111" s="25" t="str">
        <f>IF(Eksplikatsioon!H112=0,"",Eksplikatsioon!H112)</f>
        <v/>
      </c>
      <c r="G111" s="25" t="str">
        <f>IF(Eksplikatsioon!J112=0,"",Eksplikatsioon!J112)</f>
        <v/>
      </c>
      <c r="H111" s="25" t="str">
        <f>IF(Eksplikatsioon!K112=0,"",Eksplikatsioon!K112)</f>
        <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25">
      <c r="A112" s="25" t="str">
        <f>IF(Eksplikatsioon!A113=0,"",Eksplikatsioon!A113)</f>
        <v/>
      </c>
      <c r="B112" s="62" t="str">
        <f>IF(Eksplikatsioon!B113=0,"",Eksplikatsioon!B113)</f>
        <v/>
      </c>
      <c r="C112" s="25" t="str">
        <f>IF(Eksplikatsioon!C113=0,"",Eksplikatsioon!C113)</f>
        <v/>
      </c>
      <c r="D112" s="25" t="str">
        <f>IF(Eksplikatsioon!D113=0,"",Eksplikatsioon!D113)</f>
        <v/>
      </c>
      <c r="E112" s="60" t="str">
        <f>IF(Eksplikatsioon!F113=0,"",Eksplikatsioon!F113)</f>
        <v/>
      </c>
      <c r="F112" s="25" t="str">
        <f>IF(Eksplikatsioon!H113=0,"",Eksplikatsioon!H113)</f>
        <v/>
      </c>
      <c r="G112" s="25" t="str">
        <f>IF(Eksplikatsioon!J113=0,"",Eksplikatsioon!J113)</f>
        <v/>
      </c>
      <c r="H112" s="25" t="str">
        <f>IF(Eksplikatsioon!K113=0,"",Eksplikatsioon!K113)</f>
        <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25">
      <c r="A113" s="25" t="str">
        <f>IF(Eksplikatsioon!A114=0,"",Eksplikatsioon!A114)</f>
        <v/>
      </c>
      <c r="B113" s="62" t="str">
        <f>IF(Eksplikatsioon!B114=0,"",Eksplikatsioon!B114)</f>
        <v/>
      </c>
      <c r="C113" s="25" t="str">
        <f>IF(Eksplikatsioon!C114=0,"",Eksplikatsioon!C114)</f>
        <v/>
      </c>
      <c r="D113" s="25" t="str">
        <f>IF(Eksplikatsioon!D114=0,"",Eksplikatsioon!D114)</f>
        <v/>
      </c>
      <c r="E113" s="60" t="str">
        <f>IF(Eksplikatsioon!F114=0,"",Eksplikatsioon!F114)</f>
        <v/>
      </c>
      <c r="F113" s="25" t="str">
        <f>IF(Eksplikatsioon!H114=0,"",Eksplikatsioon!H114)</f>
        <v/>
      </c>
      <c r="G113" s="25" t="str">
        <f>IF(Eksplikatsioon!J114=0,"",Eksplikatsioon!J114)</f>
        <v/>
      </c>
      <c r="H113" s="25" t="str">
        <f>IF(Eksplikatsioon!K114=0,"",Eksplikatsioon!K114)</f>
        <v/>
      </c>
      <c r="I113" s="25" t="str">
        <f>IF(Eksplikatsioon!L114=0,"",Eksplikatsioon!L114)</f>
        <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25">
      <c r="A114" s="25" t="str">
        <f>IF(Eksplikatsioon!A115=0,"",Eksplikatsioon!A115)</f>
        <v/>
      </c>
      <c r="B114" s="62" t="str">
        <f>IF(Eksplikatsioon!B115=0,"",Eksplikatsioon!B115)</f>
        <v/>
      </c>
      <c r="C114" s="25" t="str">
        <f>IF(Eksplikatsioon!C115=0,"",Eksplikatsioon!C115)</f>
        <v/>
      </c>
      <c r="D114" s="25" t="str">
        <f>IF(Eksplikatsioon!D115=0,"",Eksplikatsioon!D115)</f>
        <v/>
      </c>
      <c r="E114" s="60" t="str">
        <f>IF(Eksplikatsioon!F115=0,"",Eksplikatsioon!F115)</f>
        <v/>
      </c>
      <c r="F114" s="25" t="str">
        <f>IF(Eksplikatsioon!H115=0,"",Eksplikatsioon!H115)</f>
        <v/>
      </c>
      <c r="G114" s="25" t="str">
        <f>IF(Eksplikatsioon!J115=0,"",Eksplikatsioon!J115)</f>
        <v/>
      </c>
      <c r="H114" s="25" t="str">
        <f>IF(Eksplikatsioon!K115=0,"",Eksplikatsioon!K115)</f>
        <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25">
      <c r="A115" s="25" t="str">
        <f>IF(Eksplikatsioon!A116=0,"",Eksplikatsioon!A116)</f>
        <v/>
      </c>
      <c r="B115" s="62" t="str">
        <f>IF(Eksplikatsioon!B116=0,"",Eksplikatsioon!B116)</f>
        <v/>
      </c>
      <c r="C115" s="25" t="str">
        <f>IF(Eksplikatsioon!C116=0,"",Eksplikatsioon!C116)</f>
        <v/>
      </c>
      <c r="D115" s="25" t="str">
        <f>IF(Eksplikatsioon!D116=0,"",Eksplikatsioon!D116)</f>
        <v/>
      </c>
      <c r="E115" s="60" t="str">
        <f>IF(Eksplikatsioon!F116=0,"",Eksplikatsioon!F116)</f>
        <v/>
      </c>
      <c r="F115" s="25" t="str">
        <f>IF(Eksplikatsioon!H116=0,"",Eksplikatsioon!H116)</f>
        <v/>
      </c>
      <c r="G115" s="25" t="str">
        <f>IF(Eksplikatsioon!J116=0,"",Eksplikatsioon!J116)</f>
        <v/>
      </c>
      <c r="H115" s="25" t="str">
        <f>IF(Eksplikatsioon!K116=0,"",Eksplikatsioon!K116)</f>
        <v/>
      </c>
      <c r="I115" s="25" t="str">
        <f>IF(Eksplikatsioon!L116=0,"",Eksplikatsioon!L116)</f>
        <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25">
      <c r="A116" s="25" t="str">
        <f>IF(Eksplikatsioon!A117=0,"",Eksplikatsioon!A117)</f>
        <v/>
      </c>
      <c r="B116" s="62" t="str">
        <f>IF(Eksplikatsioon!B117=0,"",Eksplikatsioon!B117)</f>
        <v/>
      </c>
      <c r="C116" s="25" t="str">
        <f>IF(Eksplikatsioon!C117=0,"",Eksplikatsioon!C117)</f>
        <v/>
      </c>
      <c r="D116" s="25" t="str">
        <f>IF(Eksplikatsioon!D117=0,"",Eksplikatsioon!D117)</f>
        <v/>
      </c>
      <c r="E116" s="60" t="str">
        <f>IF(Eksplikatsioon!F117=0,"",Eksplikatsioon!F117)</f>
        <v/>
      </c>
      <c r="F116" s="25" t="str">
        <f>IF(Eksplikatsioon!H117=0,"",Eksplikatsioon!H117)</f>
        <v/>
      </c>
      <c r="G116" s="25" t="str">
        <f>IF(Eksplikatsioon!J117=0,"",Eksplikatsioon!J117)</f>
        <v/>
      </c>
      <c r="H116" s="25" t="str">
        <f>IF(Eksplikatsioon!K117=0,"",Eksplikatsioon!K117)</f>
        <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25">
      <c r="A117" s="25" t="str">
        <f>IF(Eksplikatsioon!A118=0,"",Eksplikatsioon!A118)</f>
        <v/>
      </c>
      <c r="B117" s="62" t="str">
        <f>IF(Eksplikatsioon!B118=0,"",Eksplikatsioon!B118)</f>
        <v/>
      </c>
      <c r="C117" s="25" t="str">
        <f>IF(Eksplikatsioon!C118=0,"",Eksplikatsioon!C118)</f>
        <v/>
      </c>
      <c r="D117" s="25" t="str">
        <f>IF(Eksplikatsioon!D118=0,"",Eksplikatsioon!D118)</f>
        <v/>
      </c>
      <c r="E117" s="60" t="str">
        <f>IF(Eksplikatsioon!F118=0,"",Eksplikatsioon!F118)</f>
        <v/>
      </c>
      <c r="F117" s="25" t="str">
        <f>IF(Eksplikatsioon!H118=0,"",Eksplikatsioon!H118)</f>
        <v/>
      </c>
      <c r="G117" s="25" t="str">
        <f>IF(Eksplikatsioon!J118=0,"",Eksplikatsioon!J118)</f>
        <v/>
      </c>
      <c r="H117" s="25" t="str">
        <f>IF(Eksplikatsioon!K118=0,"",Eksplikatsioon!K118)</f>
        <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25">
      <c r="A118" s="25" t="str">
        <f>IF(Eksplikatsioon!A119=0,"",Eksplikatsioon!A119)</f>
        <v/>
      </c>
      <c r="B118" s="62" t="str">
        <f>IF(Eksplikatsioon!B119=0,"",Eksplikatsioon!B119)</f>
        <v/>
      </c>
      <c r="C118" s="25" t="str">
        <f>IF(Eksplikatsioon!C119=0,"",Eksplikatsioon!C119)</f>
        <v/>
      </c>
      <c r="D118" s="25" t="str">
        <f>IF(Eksplikatsioon!D119=0,"",Eksplikatsioon!D119)</f>
        <v/>
      </c>
      <c r="E118" s="60" t="str">
        <f>IF(Eksplikatsioon!F119=0,"",Eksplikatsioon!F119)</f>
        <v/>
      </c>
      <c r="F118" s="25" t="str">
        <f>IF(Eksplikatsioon!H119=0,"",Eksplikatsioon!H119)</f>
        <v/>
      </c>
      <c r="G118" s="25" t="str">
        <f>IF(Eksplikatsioon!J119=0,"",Eksplikatsioon!J119)</f>
        <v/>
      </c>
      <c r="H118" s="25" t="str">
        <f>IF(Eksplikatsioon!K119=0,"",Eksplikatsioon!K119)</f>
        <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25">
      <c r="A119" s="25" t="str">
        <f>IF(Eksplikatsioon!A120=0,"",Eksplikatsioon!A120)</f>
        <v/>
      </c>
      <c r="B119" s="62" t="str">
        <f>IF(Eksplikatsioon!B120=0,"",Eksplikatsioon!B120)</f>
        <v/>
      </c>
      <c r="C119" s="25" t="str">
        <f>IF(Eksplikatsioon!C120=0,"",Eksplikatsioon!C120)</f>
        <v/>
      </c>
      <c r="D119" s="25" t="str">
        <f>IF(Eksplikatsioon!D120=0,"",Eksplikatsioon!D120)</f>
        <v/>
      </c>
      <c r="E119" s="60" t="str">
        <f>IF(Eksplikatsioon!F120=0,"",Eksplikatsioon!F120)</f>
        <v/>
      </c>
      <c r="F119" s="25" t="str">
        <f>IF(Eksplikatsioon!H120=0,"",Eksplikatsioon!H120)</f>
        <v/>
      </c>
      <c r="G119" s="25" t="str">
        <f>IF(Eksplikatsioon!J120=0,"",Eksplikatsioon!J120)</f>
        <v/>
      </c>
      <c r="H119" s="25" t="str">
        <f>IF(Eksplikatsioon!K120=0,"",Eksplikatsioon!K120)</f>
        <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25">
      <c r="A120" s="25" t="str">
        <f>IF(Eksplikatsioon!A121=0,"",Eksplikatsioon!A121)</f>
        <v/>
      </c>
      <c r="B120" s="62" t="str">
        <f>IF(Eksplikatsioon!B121=0,"",Eksplikatsioon!B121)</f>
        <v/>
      </c>
      <c r="C120" s="25" t="str">
        <f>IF(Eksplikatsioon!C121=0,"",Eksplikatsioon!C121)</f>
        <v/>
      </c>
      <c r="D120" s="25" t="str">
        <f>IF(Eksplikatsioon!D121=0,"",Eksplikatsioon!D121)</f>
        <v/>
      </c>
      <c r="E120" s="60" t="str">
        <f>IF(Eksplikatsioon!F121=0,"",Eksplikatsioon!F121)</f>
        <v/>
      </c>
      <c r="F120" s="25" t="str">
        <f>IF(Eksplikatsioon!H121=0,"",Eksplikatsioon!H121)</f>
        <v/>
      </c>
      <c r="G120" s="25" t="str">
        <f>IF(Eksplikatsioon!J121=0,"",Eksplikatsioon!J121)</f>
        <v/>
      </c>
      <c r="H120" s="25" t="str">
        <f>IF(Eksplikatsioon!K121=0,"",Eksplikatsioon!K121)</f>
        <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25">
      <c r="A121" s="25" t="str">
        <f>IF(Eksplikatsioon!A122=0,"",Eksplikatsioon!A122)</f>
        <v/>
      </c>
      <c r="B121" s="62" t="str">
        <f>IF(Eksplikatsioon!B122=0,"",Eksplikatsioon!B122)</f>
        <v/>
      </c>
      <c r="C121" s="25" t="str">
        <f>IF(Eksplikatsioon!C122=0,"",Eksplikatsioon!C122)</f>
        <v/>
      </c>
      <c r="D121" s="25" t="str">
        <f>IF(Eksplikatsioon!D122=0,"",Eksplikatsioon!D122)</f>
        <v/>
      </c>
      <c r="E121" s="60" t="str">
        <f>IF(Eksplikatsioon!F122=0,"",Eksplikatsioon!F122)</f>
        <v/>
      </c>
      <c r="F121" s="25" t="str">
        <f>IF(Eksplikatsioon!H122=0,"",Eksplikatsioon!H122)</f>
        <v/>
      </c>
      <c r="G121" s="25" t="str">
        <f>IF(Eksplikatsioon!J122=0,"",Eksplikatsioon!J122)</f>
        <v/>
      </c>
      <c r="H121" s="25" t="str">
        <f>IF(Eksplikatsioon!K122=0,"",Eksplikatsioon!K122)</f>
        <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25">
      <c r="A122" s="25" t="str">
        <f>IF(Eksplikatsioon!A123=0,"",Eksplikatsioon!A123)</f>
        <v/>
      </c>
      <c r="B122" s="62" t="str">
        <f>IF(Eksplikatsioon!B123=0,"",Eksplikatsioon!B123)</f>
        <v/>
      </c>
      <c r="C122" s="25" t="str">
        <f>IF(Eksplikatsioon!C123=0,"",Eksplikatsioon!C123)</f>
        <v/>
      </c>
      <c r="D122" s="25" t="str">
        <f>IF(Eksplikatsioon!D123=0,"",Eksplikatsioon!D123)</f>
        <v/>
      </c>
      <c r="E122" s="60" t="str">
        <f>IF(Eksplikatsioon!F123=0,"",Eksplikatsioon!F123)</f>
        <v/>
      </c>
      <c r="F122" s="25" t="str">
        <f>IF(Eksplikatsioon!H123=0,"",Eksplikatsioon!H123)</f>
        <v/>
      </c>
      <c r="G122" s="25" t="str">
        <f>IF(Eksplikatsioon!J123=0,"",Eksplikatsioon!J123)</f>
        <v/>
      </c>
      <c r="H122" s="25" t="str">
        <f>IF(Eksplikatsioon!K123=0,"",Eksplikatsioon!K123)</f>
        <v/>
      </c>
      <c r="I122" s="25" t="str">
        <f>IF(Eksplikatsioon!L123=0,"",Eksplikatsioon!L123)</f>
        <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25">
      <c r="A123" s="25" t="str">
        <f>IF(Eksplikatsioon!A124=0,"",Eksplikatsioon!A124)</f>
        <v/>
      </c>
      <c r="B123" s="62" t="str">
        <f>IF(Eksplikatsioon!B124=0,"",Eksplikatsioon!B124)</f>
        <v/>
      </c>
      <c r="C123" s="25" t="str">
        <f>IF(Eksplikatsioon!C124=0,"",Eksplikatsioon!C124)</f>
        <v/>
      </c>
      <c r="D123" s="25" t="str">
        <f>IF(Eksplikatsioon!D124=0,"",Eksplikatsioon!D124)</f>
        <v/>
      </c>
      <c r="E123" s="60" t="str">
        <f>IF(Eksplikatsioon!F124=0,"",Eksplikatsioon!F124)</f>
        <v/>
      </c>
      <c r="F123" s="25" t="str">
        <f>IF(Eksplikatsioon!H124=0,"",Eksplikatsioon!H124)</f>
        <v/>
      </c>
      <c r="G123" s="25" t="str">
        <f>IF(Eksplikatsioon!J124=0,"",Eksplikatsioon!J124)</f>
        <v/>
      </c>
      <c r="H123" s="25" t="str">
        <f>IF(Eksplikatsioon!K124=0,"",Eksplikatsioon!K124)</f>
        <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25">
      <c r="A124" s="25" t="str">
        <f>IF(Eksplikatsioon!A125=0,"",Eksplikatsioon!A125)</f>
        <v/>
      </c>
      <c r="B124" s="62" t="str">
        <f>IF(Eksplikatsioon!B125=0,"",Eksplikatsioon!B125)</f>
        <v/>
      </c>
      <c r="C124" s="25" t="str">
        <f>IF(Eksplikatsioon!C125=0,"",Eksplikatsioon!C125)</f>
        <v/>
      </c>
      <c r="D124" s="25" t="str">
        <f>IF(Eksplikatsioon!D125=0,"",Eksplikatsioon!D125)</f>
        <v/>
      </c>
      <c r="E124" s="60" t="str">
        <f>IF(Eksplikatsioon!F125=0,"",Eksplikatsioon!F125)</f>
        <v/>
      </c>
      <c r="F124" s="25" t="str">
        <f>IF(Eksplikatsioon!H125=0,"",Eksplikatsioon!H125)</f>
        <v/>
      </c>
      <c r="G124" s="25" t="str">
        <f>IF(Eksplikatsioon!J125=0,"",Eksplikatsioon!J125)</f>
        <v/>
      </c>
      <c r="H124" s="25" t="str">
        <f>IF(Eksplikatsioon!K125=0,"",Eksplikatsioon!K125)</f>
        <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25">
      <c r="A125" s="25" t="str">
        <f>IF(Eksplikatsioon!A126=0,"",Eksplikatsioon!A126)</f>
        <v/>
      </c>
      <c r="B125" s="62" t="str">
        <f>IF(Eksplikatsioon!B126=0,"",Eksplikatsioon!B126)</f>
        <v/>
      </c>
      <c r="C125" s="25" t="str">
        <f>IF(Eksplikatsioon!C126=0,"",Eksplikatsioon!C126)</f>
        <v/>
      </c>
      <c r="D125" s="25" t="str">
        <f>IF(Eksplikatsioon!D126=0,"",Eksplikatsioon!D126)</f>
        <v/>
      </c>
      <c r="E125" s="60" t="str">
        <f>IF(Eksplikatsioon!F126=0,"",Eksplikatsioon!F126)</f>
        <v/>
      </c>
      <c r="F125" s="25" t="str">
        <f>IF(Eksplikatsioon!H126=0,"",Eksplikatsioon!H126)</f>
        <v/>
      </c>
      <c r="G125" s="25" t="str">
        <f>IF(Eksplikatsioon!J126=0,"",Eksplikatsioon!J126)</f>
        <v/>
      </c>
      <c r="H125" s="25" t="str">
        <f>IF(Eksplikatsioon!K126=0,"",Eksplikatsioon!K126)</f>
        <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25">
      <c r="A126" s="25" t="str">
        <f>IF(Eksplikatsioon!A127=0,"",Eksplikatsioon!A127)</f>
        <v/>
      </c>
      <c r="B126" s="62" t="str">
        <f>IF(Eksplikatsioon!B127=0,"",Eksplikatsioon!B127)</f>
        <v/>
      </c>
      <c r="C126" s="25" t="str">
        <f>IF(Eksplikatsioon!C127=0,"",Eksplikatsioon!C127)</f>
        <v/>
      </c>
      <c r="D126" s="25" t="str">
        <f>IF(Eksplikatsioon!D127=0,"",Eksplikatsioon!D127)</f>
        <v/>
      </c>
      <c r="E126" s="60" t="str">
        <f>IF(Eksplikatsioon!F127=0,"",Eksplikatsioon!F127)</f>
        <v/>
      </c>
      <c r="F126" s="25" t="str">
        <f>IF(Eksplikatsioon!H127=0,"",Eksplikatsioon!H127)</f>
        <v/>
      </c>
      <c r="G126" s="25" t="str">
        <f>IF(Eksplikatsioon!J127=0,"",Eksplikatsioon!J127)</f>
        <v/>
      </c>
      <c r="H126" s="25" t="str">
        <f>IF(Eksplikatsioon!K127=0,"",Eksplikatsioon!K127)</f>
        <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25">
      <c r="A127" s="25" t="str">
        <f>IF(Eksplikatsioon!A128=0,"",Eksplikatsioon!A128)</f>
        <v/>
      </c>
      <c r="B127" s="62" t="str">
        <f>IF(Eksplikatsioon!B128=0,"",Eksplikatsioon!B128)</f>
        <v/>
      </c>
      <c r="C127" s="25" t="str">
        <f>IF(Eksplikatsioon!C128=0,"",Eksplikatsioon!C128)</f>
        <v/>
      </c>
      <c r="D127" s="25" t="str">
        <f>IF(Eksplikatsioon!D128=0,"",Eksplikatsioon!D128)</f>
        <v/>
      </c>
      <c r="E127" s="60" t="str">
        <f>IF(Eksplikatsioon!F128=0,"",Eksplikatsioon!F128)</f>
        <v/>
      </c>
      <c r="F127" s="25" t="str">
        <f>IF(Eksplikatsioon!H128=0,"",Eksplikatsioon!H128)</f>
        <v/>
      </c>
      <c r="G127" s="25" t="str">
        <f>IF(Eksplikatsioon!J128=0,"",Eksplikatsioon!J128)</f>
        <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25">
      <c r="A128" s="25" t="str">
        <f>IF(Eksplikatsioon!A129=0,"",Eksplikatsioon!A129)</f>
        <v/>
      </c>
      <c r="B128" s="62" t="str">
        <f>IF(Eksplikatsioon!B129=0,"",Eksplikatsioon!B129)</f>
        <v/>
      </c>
      <c r="C128" s="25" t="str">
        <f>IF(Eksplikatsioon!C129=0,"",Eksplikatsioon!C129)</f>
        <v/>
      </c>
      <c r="D128" s="25" t="str">
        <f>IF(Eksplikatsioon!D129=0,"",Eksplikatsioon!D129)</f>
        <v/>
      </c>
      <c r="E128" s="60" t="str">
        <f>IF(Eksplikatsioon!F129=0,"",Eksplikatsioon!F129)</f>
        <v/>
      </c>
      <c r="F128" s="25" t="str">
        <f>IF(Eksplikatsioon!H129=0,"",Eksplikatsioon!H129)</f>
        <v/>
      </c>
      <c r="G128" s="25" t="str">
        <f>IF(Eksplikatsioon!J129=0,"",Eksplikatsioon!J129)</f>
        <v/>
      </c>
      <c r="H128" s="25" t="str">
        <f>IF(Eksplikatsioon!K129=0,"",Eksplikatsioon!K129)</f>
        <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25">
      <c r="A129" s="25" t="str">
        <f>IF(Eksplikatsioon!A130=0,"",Eksplikatsioon!A130)</f>
        <v/>
      </c>
      <c r="B129" s="62" t="str">
        <f>IF(Eksplikatsioon!B130=0,"",Eksplikatsioon!B130)</f>
        <v/>
      </c>
      <c r="C129" s="25" t="str">
        <f>IF(Eksplikatsioon!C130=0,"",Eksplikatsioon!C130)</f>
        <v/>
      </c>
      <c r="D129" s="25" t="str">
        <f>IF(Eksplikatsioon!D130=0,"",Eksplikatsioon!D130)</f>
        <v/>
      </c>
      <c r="E129" s="60" t="str">
        <f>IF(Eksplikatsioon!F130=0,"",Eksplikatsioon!F130)</f>
        <v/>
      </c>
      <c r="F129" s="25" t="str">
        <f>IF(Eksplikatsioon!H130=0,"",Eksplikatsioon!H130)</f>
        <v/>
      </c>
      <c r="G129" s="25" t="str">
        <f>IF(Eksplikatsioon!J130=0,"",Eksplikatsioon!J130)</f>
        <v/>
      </c>
      <c r="H129" s="25" t="str">
        <f>IF(Eksplikatsioon!K130=0,"",Eksplikatsioon!K130)</f>
        <v/>
      </c>
      <c r="I129" s="25" t="str">
        <f>IF(Eksplikatsioon!L130=0,"",Eksplikatsioon!L130)</f>
        <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25">
      <c r="A130" s="25" t="str">
        <f>IF(Eksplikatsioon!A131=0,"",Eksplikatsioon!A131)</f>
        <v/>
      </c>
      <c r="B130" s="62" t="str">
        <f>IF(Eksplikatsioon!B131=0,"",Eksplikatsioon!B131)</f>
        <v/>
      </c>
      <c r="C130" s="25" t="str">
        <f>IF(Eksplikatsioon!C131=0,"",Eksplikatsioon!C131)</f>
        <v/>
      </c>
      <c r="D130" s="25" t="str">
        <f>IF(Eksplikatsioon!D131=0,"",Eksplikatsioon!D131)</f>
        <v/>
      </c>
      <c r="E130" s="60" t="str">
        <f>IF(Eksplikatsioon!F131=0,"",Eksplikatsioon!F131)</f>
        <v/>
      </c>
      <c r="F130" s="25" t="str">
        <f>IF(Eksplikatsioon!H131=0,"",Eksplikatsioon!H131)</f>
        <v/>
      </c>
      <c r="G130" s="25" t="str">
        <f>IF(Eksplikatsioon!J131=0,"",Eksplikatsioon!J131)</f>
        <v/>
      </c>
      <c r="H130" s="25" t="str">
        <f>IF(Eksplikatsioon!K131=0,"",Eksplikatsioon!K131)</f>
        <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25">
      <c r="A131" s="25" t="str">
        <f>IF(Eksplikatsioon!A132=0,"",Eksplikatsioon!A132)</f>
        <v/>
      </c>
      <c r="B131" s="62" t="str">
        <f>IF(Eksplikatsioon!B132=0,"",Eksplikatsioon!B132)</f>
        <v/>
      </c>
      <c r="C131" s="25" t="str">
        <f>IF(Eksplikatsioon!C132=0,"",Eksplikatsioon!C132)</f>
        <v/>
      </c>
      <c r="D131" s="25" t="str">
        <f>IF(Eksplikatsioon!D132=0,"",Eksplikatsioon!D132)</f>
        <v/>
      </c>
      <c r="E131" s="60" t="str">
        <f>IF(Eksplikatsioon!F132=0,"",Eksplikatsioon!F132)</f>
        <v/>
      </c>
      <c r="F131" s="25" t="str">
        <f>IF(Eksplikatsioon!H132=0,"",Eksplikatsioon!H132)</f>
        <v/>
      </c>
      <c r="G131" s="25" t="str">
        <f>IF(Eksplikatsioon!J132=0,"",Eksplikatsioon!J132)</f>
        <v/>
      </c>
      <c r="H131" s="25" t="str">
        <f>IF(Eksplikatsioon!K132=0,"",Eksplikatsioon!K132)</f>
        <v/>
      </c>
      <c r="I131" s="25" t="str">
        <f>IF(Eksplikatsioon!L132=0,"",Eksplikatsioon!L132)</f>
        <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25">
      <c r="A132" s="25" t="str">
        <f>IF(Eksplikatsioon!A133=0,"",Eksplikatsioon!A133)</f>
        <v/>
      </c>
      <c r="B132" s="62" t="str">
        <f>IF(Eksplikatsioon!B133=0,"",Eksplikatsioon!B133)</f>
        <v/>
      </c>
      <c r="C132" s="25" t="str">
        <f>IF(Eksplikatsioon!C133=0,"",Eksplikatsioon!C133)</f>
        <v/>
      </c>
      <c r="D132" s="25" t="str">
        <f>IF(Eksplikatsioon!D133=0,"",Eksplikatsioon!D133)</f>
        <v/>
      </c>
      <c r="E132" s="60" t="str">
        <f>IF(Eksplikatsioon!F133=0,"",Eksplikatsioon!F133)</f>
        <v/>
      </c>
      <c r="F132" s="25" t="str">
        <f>IF(Eksplikatsioon!H133=0,"",Eksplikatsioon!H133)</f>
        <v/>
      </c>
      <c r="G132" s="25" t="str">
        <f>IF(Eksplikatsioon!J133=0,"",Eksplikatsioon!J133)</f>
        <v/>
      </c>
      <c r="H132" s="25" t="str">
        <f>IF(Eksplikatsioon!K133=0,"",Eksplikatsioon!K133)</f>
        <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25">
      <c r="A133" s="25" t="str">
        <f>IF(Eksplikatsioon!A134=0,"",Eksplikatsioon!A134)</f>
        <v/>
      </c>
      <c r="B133" s="62" t="str">
        <f>IF(Eksplikatsioon!B134=0,"",Eksplikatsioon!B134)</f>
        <v/>
      </c>
      <c r="C133" s="25" t="str">
        <f>IF(Eksplikatsioon!C134=0,"",Eksplikatsioon!C134)</f>
        <v/>
      </c>
      <c r="D133" s="25" t="str">
        <f>IF(Eksplikatsioon!D134=0,"",Eksplikatsioon!D134)</f>
        <v/>
      </c>
      <c r="E133" s="60" t="str">
        <f>IF(Eksplikatsioon!F134=0,"",Eksplikatsioon!F134)</f>
        <v/>
      </c>
      <c r="F133" s="25" t="str">
        <f>IF(Eksplikatsioon!H134=0,"",Eksplikatsioon!H134)</f>
        <v/>
      </c>
      <c r="G133" s="25" t="str">
        <f>IF(Eksplikatsioon!J134=0,"",Eksplikatsioon!J134)</f>
        <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25">
      <c r="A134" s="25" t="str">
        <f>IF(Eksplikatsioon!A135=0,"",Eksplikatsioon!A135)</f>
        <v/>
      </c>
      <c r="B134" s="62" t="str">
        <f>IF(Eksplikatsioon!B135=0,"",Eksplikatsioon!B135)</f>
        <v/>
      </c>
      <c r="C134" s="25" t="str">
        <f>IF(Eksplikatsioon!C135=0,"",Eksplikatsioon!C135)</f>
        <v/>
      </c>
      <c r="D134" s="25" t="str">
        <f>IF(Eksplikatsioon!D135=0,"",Eksplikatsioon!D135)</f>
        <v/>
      </c>
      <c r="E134" s="60" t="str">
        <f>IF(Eksplikatsioon!F135=0,"",Eksplikatsioon!F135)</f>
        <v/>
      </c>
      <c r="F134" s="25" t="str">
        <f>IF(Eksplikatsioon!H135=0,"",Eksplikatsioon!H135)</f>
        <v/>
      </c>
      <c r="G134" s="25" t="str">
        <f>IF(Eksplikatsioon!J135=0,"",Eksplikatsioon!J135)</f>
        <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25">
      <c r="A135" s="25" t="str">
        <f>IF(Eksplikatsioon!A136=0,"",Eksplikatsioon!A136)</f>
        <v/>
      </c>
      <c r="B135" s="62" t="str">
        <f>IF(Eksplikatsioon!B136=0,"",Eksplikatsioon!B136)</f>
        <v/>
      </c>
      <c r="C135" s="25" t="str">
        <f>IF(Eksplikatsioon!C136=0,"",Eksplikatsioon!C136)</f>
        <v/>
      </c>
      <c r="D135" s="25" t="str">
        <f>IF(Eksplikatsioon!D136=0,"",Eksplikatsioon!D136)</f>
        <v/>
      </c>
      <c r="E135" s="60" t="str">
        <f>IF(Eksplikatsioon!F136=0,"",Eksplikatsioon!F136)</f>
        <v/>
      </c>
      <c r="F135" s="25" t="str">
        <f>IF(Eksplikatsioon!H136=0,"",Eksplikatsioon!H136)</f>
        <v/>
      </c>
      <c r="G135" s="25" t="str">
        <f>IF(Eksplikatsioon!J136=0,"",Eksplikatsioon!J136)</f>
        <v/>
      </c>
      <c r="H135" s="25" t="str">
        <f>IF(Eksplikatsioon!K136=0,"",Eksplikatsioon!K136)</f>
        <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25">
      <c r="A136" s="25" t="str">
        <f>IF(Eksplikatsioon!A137=0,"",Eksplikatsioon!A137)</f>
        <v/>
      </c>
      <c r="B136" s="62" t="str">
        <f>IF(Eksplikatsioon!B137=0,"",Eksplikatsioon!B137)</f>
        <v/>
      </c>
      <c r="C136" s="25" t="str">
        <f>IF(Eksplikatsioon!C137=0,"",Eksplikatsioon!C137)</f>
        <v/>
      </c>
      <c r="D136" s="25" t="str">
        <f>IF(Eksplikatsioon!D137=0,"",Eksplikatsioon!D137)</f>
        <v/>
      </c>
      <c r="E136" s="60" t="str">
        <f>IF(Eksplikatsioon!F137=0,"",Eksplikatsioon!F137)</f>
        <v/>
      </c>
      <c r="F136" s="25" t="str">
        <f>IF(Eksplikatsioon!H137=0,"",Eksplikatsioon!H137)</f>
        <v/>
      </c>
      <c r="G136" s="25" t="str">
        <f>IF(Eksplikatsioon!J137=0,"",Eksplikatsioon!J137)</f>
        <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25">
      <c r="A137" s="25" t="str">
        <f>IF(Eksplikatsioon!A138=0,"",Eksplikatsioon!A138)</f>
        <v/>
      </c>
      <c r="B137" s="62" t="str">
        <f>IF(Eksplikatsioon!B138=0,"",Eksplikatsioon!B138)</f>
        <v/>
      </c>
      <c r="C137" s="25" t="str">
        <f>IF(Eksplikatsioon!C138=0,"",Eksplikatsioon!C138)</f>
        <v/>
      </c>
      <c r="D137" s="25" t="str">
        <f>IF(Eksplikatsioon!D138=0,"",Eksplikatsioon!D138)</f>
        <v/>
      </c>
      <c r="E137" s="60" t="str">
        <f>IF(Eksplikatsioon!F138=0,"",Eksplikatsioon!F138)</f>
        <v/>
      </c>
      <c r="F137" s="25" t="str">
        <f>IF(Eksplikatsioon!H138=0,"",Eksplikatsioon!H138)</f>
        <v/>
      </c>
      <c r="G137" s="25" t="str">
        <f>IF(Eksplikatsioon!J138=0,"",Eksplikatsioon!J138)</f>
        <v/>
      </c>
      <c r="H137" s="25" t="str">
        <f>IF(Eksplikatsioon!K138=0,"",Eksplikatsioon!K138)</f>
        <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25">
      <c r="A138" s="25" t="str">
        <f>IF(Eksplikatsioon!A139=0,"",Eksplikatsioon!A139)</f>
        <v/>
      </c>
      <c r="B138" s="62" t="str">
        <f>IF(Eksplikatsioon!B139=0,"",Eksplikatsioon!B139)</f>
        <v/>
      </c>
      <c r="C138" s="25" t="str">
        <f>IF(Eksplikatsioon!C139=0,"",Eksplikatsioon!C139)</f>
        <v/>
      </c>
      <c r="D138" s="25" t="str">
        <f>IF(Eksplikatsioon!D139=0,"",Eksplikatsioon!D139)</f>
        <v/>
      </c>
      <c r="E138" s="60" t="str">
        <f>IF(Eksplikatsioon!F139=0,"",Eksplikatsioon!F139)</f>
        <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25">
      <c r="A139" s="25" t="str">
        <f>IF(Eksplikatsioon!A140=0,"",Eksplikatsioon!A140)</f>
        <v/>
      </c>
      <c r="B139" s="62" t="str">
        <f>IF(Eksplikatsioon!B140=0,"",Eksplikatsioon!B140)</f>
        <v/>
      </c>
      <c r="C139" s="25" t="str">
        <f>IF(Eksplikatsioon!C140=0,"",Eksplikatsioon!C140)</f>
        <v/>
      </c>
      <c r="D139" s="25" t="str">
        <f>IF(Eksplikatsioon!D140=0,"",Eksplikatsioon!D140)</f>
        <v/>
      </c>
      <c r="E139" s="60" t="str">
        <f>IF(Eksplikatsioon!F140=0,"",Eksplikatsioon!F140)</f>
        <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25">
      <c r="A140" s="25" t="str">
        <f>IF(Eksplikatsioon!A141=0,"",Eksplikatsioon!A141)</f>
        <v/>
      </c>
      <c r="B140" s="62" t="str">
        <f>IF(Eksplikatsioon!B141=0,"",Eksplikatsioon!B141)</f>
        <v/>
      </c>
      <c r="C140" s="25" t="str">
        <f>IF(Eksplikatsioon!C141=0,"",Eksplikatsioon!C141)</f>
        <v/>
      </c>
      <c r="D140" s="25" t="str">
        <f>IF(Eksplikatsioon!D141=0,"",Eksplikatsioon!D141)</f>
        <v/>
      </c>
      <c r="E140" s="60" t="str">
        <f>IF(Eksplikatsioon!F141=0,"",Eksplikatsioon!F141)</f>
        <v/>
      </c>
      <c r="F140" s="25" t="str">
        <f>IF(Eksplikatsioon!H141=0,"",Eksplikatsioon!H141)</f>
        <v/>
      </c>
      <c r="G140" s="25" t="str">
        <f>IF(Eksplikatsioon!J141=0,"",Eksplikatsioon!J141)</f>
        <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25">
      <c r="A141" s="25" t="str">
        <f>IF(Eksplikatsioon!A142=0,"",Eksplikatsioon!A142)</f>
        <v/>
      </c>
      <c r="B141" s="62" t="str">
        <f>IF(Eksplikatsioon!B142=0,"",Eksplikatsioon!B142)</f>
        <v/>
      </c>
      <c r="C141" s="25" t="str">
        <f>IF(Eksplikatsioon!C142=0,"",Eksplikatsioon!C142)</f>
        <v/>
      </c>
      <c r="D141" s="25" t="str">
        <f>IF(Eksplikatsioon!D142=0,"",Eksplikatsioon!D142)</f>
        <v/>
      </c>
      <c r="E141" s="60" t="str">
        <f>IF(Eksplikatsioon!F142=0,"",Eksplikatsioon!F142)</f>
        <v/>
      </c>
      <c r="F141" s="25" t="str">
        <f>IF(Eksplikatsioon!H142=0,"",Eksplikatsioon!H142)</f>
        <v/>
      </c>
      <c r="G141" s="25" t="str">
        <f>IF(Eksplikatsioon!J142=0,"",Eksplikatsioon!J142)</f>
        <v/>
      </c>
      <c r="H141" s="25" t="str">
        <f>IF(Eksplikatsioon!K142=0,"",Eksplikatsioon!K142)</f>
        <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25">
      <c r="A142" s="25" t="str">
        <f>IF(Eksplikatsioon!A143=0,"",Eksplikatsioon!A143)</f>
        <v/>
      </c>
      <c r="B142" s="62" t="str">
        <f>IF(Eksplikatsioon!B143=0,"",Eksplikatsioon!B143)</f>
        <v/>
      </c>
      <c r="C142" s="25" t="str">
        <f>IF(Eksplikatsioon!C143=0,"",Eksplikatsioon!C143)</f>
        <v/>
      </c>
      <c r="D142" s="25" t="str">
        <f>IF(Eksplikatsioon!D143=0,"",Eksplikatsioon!D143)</f>
        <v/>
      </c>
      <c r="E142" s="60" t="str">
        <f>IF(Eksplikatsioon!F143=0,"",Eksplikatsioon!F143)</f>
        <v/>
      </c>
      <c r="F142" s="25" t="str">
        <f>IF(Eksplikatsioon!H143=0,"",Eksplikatsioon!H143)</f>
        <v/>
      </c>
      <c r="G142" s="25" t="str">
        <f>IF(Eksplikatsioon!J143=0,"",Eksplikatsioon!J143)</f>
        <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25">
      <c r="A143" s="25" t="str">
        <f>IF(Eksplikatsioon!A144=0,"",Eksplikatsioon!A144)</f>
        <v/>
      </c>
      <c r="B143" s="62" t="str">
        <f>IF(Eksplikatsioon!B144=0,"",Eksplikatsioon!B144)</f>
        <v/>
      </c>
      <c r="C143" s="25" t="str">
        <f>IF(Eksplikatsioon!C144=0,"",Eksplikatsioon!C144)</f>
        <v/>
      </c>
      <c r="D143" s="25" t="str">
        <f>IF(Eksplikatsioon!D144=0,"",Eksplikatsioon!D144)</f>
        <v/>
      </c>
      <c r="E143" s="60" t="str">
        <f>IF(Eksplikatsioon!F144=0,"",Eksplikatsioon!F144)</f>
        <v/>
      </c>
      <c r="F143" s="25" t="str">
        <f>IF(Eksplikatsioon!H144=0,"",Eksplikatsioon!H144)</f>
        <v/>
      </c>
      <c r="G143" s="25" t="str">
        <f>IF(Eksplikatsioon!J144=0,"",Eksplikatsioon!J144)</f>
        <v/>
      </c>
      <c r="H143" s="25" t="str">
        <f>IF(Eksplikatsioon!K144=0,"",Eksplikatsioon!K144)</f>
        <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25">
      <c r="A144" s="25" t="str">
        <f>IF(Eksplikatsioon!A145=0,"",Eksplikatsioon!A145)</f>
        <v/>
      </c>
      <c r="B144" s="62" t="str">
        <f>IF(Eksplikatsioon!B145=0,"",Eksplikatsioon!B145)</f>
        <v/>
      </c>
      <c r="C144" s="25" t="str">
        <f>IF(Eksplikatsioon!C145=0,"",Eksplikatsioon!C145)</f>
        <v/>
      </c>
      <c r="D144" s="25" t="str">
        <f>IF(Eksplikatsioon!D145=0,"",Eksplikatsioon!D145)</f>
        <v/>
      </c>
      <c r="E144" s="60" t="str">
        <f>IF(Eksplikatsioon!F145=0,"",Eksplikatsioon!F145)</f>
        <v/>
      </c>
      <c r="F144" s="25" t="str">
        <f>IF(Eksplikatsioon!H145=0,"",Eksplikatsioon!H145)</f>
        <v/>
      </c>
      <c r="G144" s="25" t="str">
        <f>IF(Eksplikatsioon!J145=0,"",Eksplikatsioon!J145)</f>
        <v/>
      </c>
      <c r="H144" s="25" t="str">
        <f>IF(Eksplikatsioon!K145=0,"",Eksplikatsioon!K145)</f>
        <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25">
      <c r="A145" s="25" t="str">
        <f>IF(Eksplikatsioon!A146=0,"",Eksplikatsioon!A146)</f>
        <v/>
      </c>
      <c r="B145" s="62" t="str">
        <f>IF(Eksplikatsioon!B146=0,"",Eksplikatsioon!B146)</f>
        <v/>
      </c>
      <c r="C145" s="25" t="str">
        <f>IF(Eksplikatsioon!C146=0,"",Eksplikatsioon!C146)</f>
        <v/>
      </c>
      <c r="D145" s="25" t="str">
        <f>IF(Eksplikatsioon!D146=0,"",Eksplikatsioon!D146)</f>
        <v/>
      </c>
      <c r="E145" s="60" t="str">
        <f>IF(Eksplikatsioon!F146=0,"",Eksplikatsioon!F146)</f>
        <v/>
      </c>
      <c r="F145" s="25" t="str">
        <f>IF(Eksplikatsioon!H146=0,"",Eksplikatsioon!H146)</f>
        <v/>
      </c>
      <c r="G145" s="25" t="str">
        <f>IF(Eksplikatsioon!J146=0,"",Eksplikatsioon!J146)</f>
        <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25">
      <c r="A146" s="25" t="str">
        <f>IF(Eksplikatsioon!A147=0,"",Eksplikatsioon!A147)</f>
        <v/>
      </c>
      <c r="B146" s="62" t="str">
        <f>IF(Eksplikatsioon!B147=0,"",Eksplikatsioon!B147)</f>
        <v/>
      </c>
      <c r="C146" s="25" t="str">
        <f>IF(Eksplikatsioon!C147=0,"",Eksplikatsioon!C147)</f>
        <v/>
      </c>
      <c r="D146" s="25" t="str">
        <f>IF(Eksplikatsioon!D147=0,"",Eksplikatsioon!D147)</f>
        <v/>
      </c>
      <c r="E146" s="60" t="str">
        <f>IF(Eksplikatsioon!F147=0,"",Eksplikatsioon!F147)</f>
        <v/>
      </c>
      <c r="F146" s="25" t="str">
        <f>IF(Eksplikatsioon!H147=0,"",Eksplikatsioon!H147)</f>
        <v/>
      </c>
      <c r="G146" s="25" t="str">
        <f>IF(Eksplikatsioon!J147=0,"",Eksplikatsioon!J147)</f>
        <v/>
      </c>
      <c r="H146" s="25" t="str">
        <f>IF(Eksplikatsioon!K147=0,"",Eksplikatsioon!K147)</f>
        <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25">
      <c r="A147" s="25" t="str">
        <f>IF(Eksplikatsioon!A148=0,"",Eksplikatsioon!A148)</f>
        <v/>
      </c>
      <c r="B147" s="62" t="str">
        <f>IF(Eksplikatsioon!B148=0,"",Eksplikatsioon!B148)</f>
        <v/>
      </c>
      <c r="C147" s="25" t="str">
        <f>IF(Eksplikatsioon!C148=0,"",Eksplikatsioon!C148)</f>
        <v/>
      </c>
      <c r="D147" s="25" t="str">
        <f>IF(Eksplikatsioon!D148=0,"",Eksplikatsioon!D148)</f>
        <v/>
      </c>
      <c r="E147" s="60" t="str">
        <f>IF(Eksplikatsioon!F148=0,"",Eksplikatsioon!F148)</f>
        <v/>
      </c>
      <c r="F147" s="25" t="str">
        <f>IF(Eksplikatsioon!H148=0,"",Eksplikatsioon!H148)</f>
        <v/>
      </c>
      <c r="G147" s="25" t="str">
        <f>IF(Eksplikatsioon!J148=0,"",Eksplikatsioon!J148)</f>
        <v/>
      </c>
      <c r="H147" s="25" t="str">
        <f>IF(Eksplikatsioon!K148=0,"",Eksplikatsioon!K148)</f>
        <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25">
      <c r="A148" s="25" t="str">
        <f>IF(Eksplikatsioon!A149=0,"",Eksplikatsioon!A149)</f>
        <v/>
      </c>
      <c r="B148" s="62" t="str">
        <f>IF(Eksplikatsioon!B149=0,"",Eksplikatsioon!B149)</f>
        <v/>
      </c>
      <c r="C148" s="25" t="str">
        <f>IF(Eksplikatsioon!C149=0,"",Eksplikatsioon!C149)</f>
        <v/>
      </c>
      <c r="D148" s="25" t="str">
        <f>IF(Eksplikatsioon!D149=0,"",Eksplikatsioon!D149)</f>
        <v/>
      </c>
      <c r="E148" s="60" t="str">
        <f>IF(Eksplikatsioon!F149=0,"",Eksplikatsioon!F149)</f>
        <v/>
      </c>
      <c r="F148" s="25" t="str">
        <f>IF(Eksplikatsioon!H149=0,"",Eksplikatsioon!H149)</f>
        <v/>
      </c>
      <c r="G148" s="25" t="str">
        <f>IF(Eksplikatsioon!J149=0,"",Eksplikatsioon!J149)</f>
        <v/>
      </c>
      <c r="H148" s="25" t="str">
        <f>IF(Eksplikatsioon!K149=0,"",Eksplikatsioon!K149)</f>
        <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25">
      <c r="A149" s="25" t="str">
        <f>IF(Eksplikatsioon!A150=0,"",Eksplikatsioon!A150)</f>
        <v/>
      </c>
      <c r="B149" s="62" t="str">
        <f>IF(Eksplikatsioon!B150=0,"",Eksplikatsioon!B150)</f>
        <v/>
      </c>
      <c r="C149" s="25" t="str">
        <f>IF(Eksplikatsioon!C150=0,"",Eksplikatsioon!C150)</f>
        <v/>
      </c>
      <c r="D149" s="25" t="str">
        <f>IF(Eksplikatsioon!D150=0,"",Eksplikatsioon!D150)</f>
        <v/>
      </c>
      <c r="E149" s="60" t="str">
        <f>IF(Eksplikatsioon!F150=0,"",Eksplikatsioon!F150)</f>
        <v/>
      </c>
      <c r="F149" s="25" t="str">
        <f>IF(Eksplikatsioon!H150=0,"",Eksplikatsioon!H150)</f>
        <v/>
      </c>
      <c r="G149" s="25" t="str">
        <f>IF(Eksplikatsioon!J150=0,"",Eksplikatsioon!J150)</f>
        <v/>
      </c>
      <c r="H149" s="25" t="str">
        <f>IF(Eksplikatsioon!K150=0,"",Eksplikatsioon!K150)</f>
        <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25">
      <c r="A150" s="25" t="str">
        <f>IF(Eksplikatsioon!A151=0,"",Eksplikatsioon!A151)</f>
        <v/>
      </c>
      <c r="B150" s="62" t="str">
        <f>IF(Eksplikatsioon!B151=0,"",Eksplikatsioon!B151)</f>
        <v/>
      </c>
      <c r="C150" s="25" t="str">
        <f>IF(Eksplikatsioon!C151=0,"",Eksplikatsioon!C151)</f>
        <v/>
      </c>
      <c r="D150" s="25" t="str">
        <f>IF(Eksplikatsioon!D151=0,"",Eksplikatsioon!D151)</f>
        <v/>
      </c>
      <c r="E150" s="60" t="str">
        <f>IF(Eksplikatsioon!F151=0,"",Eksplikatsioon!F151)</f>
        <v/>
      </c>
      <c r="F150" s="25" t="str">
        <f>IF(Eksplikatsioon!H151=0,"",Eksplikatsioon!H151)</f>
        <v/>
      </c>
      <c r="G150" s="25" t="str">
        <f>IF(Eksplikatsioon!J151=0,"",Eksplikatsioon!J151)</f>
        <v/>
      </c>
      <c r="H150" s="25" t="str">
        <f>IF(Eksplikatsioon!K151=0,"",Eksplikatsioon!K151)</f>
        <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25">
      <c r="A151" s="25" t="str">
        <f>IF(Eksplikatsioon!A152=0,"",Eksplikatsioon!A152)</f>
        <v/>
      </c>
      <c r="B151" s="62" t="str">
        <f>IF(Eksplikatsioon!B152=0,"",Eksplikatsioon!B152)</f>
        <v/>
      </c>
      <c r="C151" s="25" t="str">
        <f>IF(Eksplikatsioon!C152=0,"",Eksplikatsioon!C152)</f>
        <v/>
      </c>
      <c r="D151" s="25" t="str">
        <f>IF(Eksplikatsioon!D152=0,"",Eksplikatsioon!D152)</f>
        <v/>
      </c>
      <c r="E151" s="60" t="str">
        <f>IF(Eksplikatsioon!F152=0,"",Eksplikatsioon!F152)</f>
        <v/>
      </c>
      <c r="F151" s="25" t="str">
        <f>IF(Eksplikatsioon!H152=0,"",Eksplikatsioon!H152)</f>
        <v/>
      </c>
      <c r="G151" s="25" t="str">
        <f>IF(Eksplikatsioon!J152=0,"",Eksplikatsioon!J152)</f>
        <v/>
      </c>
      <c r="H151" s="25" t="str">
        <f>IF(Eksplikatsioon!K152=0,"",Eksplikatsioon!K152)</f>
        <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25">
      <c r="A152" s="25" t="str">
        <f>IF(Eksplikatsioon!A153=0,"",Eksplikatsioon!A153)</f>
        <v/>
      </c>
      <c r="B152" s="62" t="str">
        <f>IF(Eksplikatsioon!B153=0,"",Eksplikatsioon!B153)</f>
        <v/>
      </c>
      <c r="C152" s="25" t="str">
        <f>IF(Eksplikatsioon!C153=0,"",Eksplikatsioon!C153)</f>
        <v/>
      </c>
      <c r="D152" s="25" t="str">
        <f>IF(Eksplikatsioon!D153=0,"",Eksplikatsioon!D153)</f>
        <v/>
      </c>
      <c r="E152" s="60" t="str">
        <f>IF(Eksplikatsioon!F153=0,"",Eksplikatsioon!F153)</f>
        <v/>
      </c>
      <c r="F152" s="25" t="str">
        <f>IF(Eksplikatsioon!H153=0,"",Eksplikatsioon!H153)</f>
        <v/>
      </c>
      <c r="G152" s="25" t="str">
        <f>IF(Eksplikatsioon!J153=0,"",Eksplikatsioon!J153)</f>
        <v/>
      </c>
      <c r="H152" s="25" t="str">
        <f>IF(Eksplikatsioon!K153=0,"",Eksplikatsioon!K153)</f>
        <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25">
      <c r="A153" s="25" t="str">
        <f>IF(Eksplikatsioon!A154=0,"",Eksplikatsioon!A154)</f>
        <v/>
      </c>
      <c r="B153" s="62" t="str">
        <f>IF(Eksplikatsioon!B154=0,"",Eksplikatsioon!B154)</f>
        <v/>
      </c>
      <c r="C153" s="25" t="str">
        <f>IF(Eksplikatsioon!C154=0,"",Eksplikatsioon!C154)</f>
        <v/>
      </c>
      <c r="D153" s="25" t="str">
        <f>IF(Eksplikatsioon!D154=0,"",Eksplikatsioon!D154)</f>
        <v/>
      </c>
      <c r="E153" s="60" t="str">
        <f>IF(Eksplikatsioon!F154=0,"",Eksplikatsioon!F154)</f>
        <v/>
      </c>
      <c r="F153" s="25" t="str">
        <f>IF(Eksplikatsioon!H154=0,"",Eksplikatsioon!H154)</f>
        <v/>
      </c>
      <c r="G153" s="25" t="str">
        <f>IF(Eksplikatsioon!J154=0,"",Eksplikatsioon!J154)</f>
        <v/>
      </c>
      <c r="H153" s="25" t="str">
        <f>IF(Eksplikatsioon!K154=0,"",Eksplikatsioon!K154)</f>
        <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25">
      <c r="A154" s="25" t="str">
        <f>IF(Eksplikatsioon!A155=0,"",Eksplikatsioon!A155)</f>
        <v/>
      </c>
      <c r="B154" s="62" t="str">
        <f>IF(Eksplikatsioon!B155=0,"",Eksplikatsioon!B155)</f>
        <v/>
      </c>
      <c r="C154" s="25" t="str">
        <f>IF(Eksplikatsioon!C155=0,"",Eksplikatsioon!C155)</f>
        <v/>
      </c>
      <c r="D154" s="25" t="str">
        <f>IF(Eksplikatsioon!D155=0,"",Eksplikatsioon!D155)</f>
        <v/>
      </c>
      <c r="E154" s="60" t="str">
        <f>IF(Eksplikatsioon!F155=0,"",Eksplikatsioon!F155)</f>
        <v/>
      </c>
      <c r="F154" s="25" t="str">
        <f>IF(Eksplikatsioon!H155=0,"",Eksplikatsioon!H155)</f>
        <v/>
      </c>
      <c r="G154" s="25" t="str">
        <f>IF(Eksplikatsioon!J155=0,"",Eksplikatsioon!J155)</f>
        <v/>
      </c>
      <c r="H154" s="25" t="str">
        <f>IF(Eksplikatsioon!K155=0,"",Eksplikatsioon!K155)</f>
        <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25">
      <c r="A155" s="25" t="str">
        <f>IF(Eksplikatsioon!A156=0,"",Eksplikatsioon!A156)</f>
        <v/>
      </c>
      <c r="B155" s="62" t="str">
        <f>IF(Eksplikatsioon!B156=0,"",Eksplikatsioon!B156)</f>
        <v/>
      </c>
      <c r="C155" s="25" t="str">
        <f>IF(Eksplikatsioon!C156=0,"",Eksplikatsioon!C156)</f>
        <v/>
      </c>
      <c r="D155" s="25" t="str">
        <f>IF(Eksplikatsioon!D156=0,"",Eksplikatsioon!D156)</f>
        <v/>
      </c>
      <c r="E155" s="60" t="str">
        <f>IF(Eksplikatsioon!F156=0,"",Eksplikatsioon!F156)</f>
        <v/>
      </c>
      <c r="F155" s="25" t="str">
        <f>IF(Eksplikatsioon!H156=0,"",Eksplikatsioon!H156)</f>
        <v/>
      </c>
      <c r="G155" s="25" t="str">
        <f>IF(Eksplikatsioon!J156=0,"",Eksplikatsioon!J156)</f>
        <v/>
      </c>
      <c r="H155" s="25" t="str">
        <f>IF(Eksplikatsioon!K156=0,"",Eksplikatsioon!K156)</f>
        <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25">
      <c r="A156" s="25" t="str">
        <f>IF(Eksplikatsioon!A157=0,"",Eksplikatsioon!A157)</f>
        <v/>
      </c>
      <c r="B156" s="62" t="str">
        <f>IF(Eksplikatsioon!B157=0,"",Eksplikatsioon!B157)</f>
        <v/>
      </c>
      <c r="C156" s="25" t="str">
        <f>IF(Eksplikatsioon!C157=0,"",Eksplikatsioon!C157)</f>
        <v/>
      </c>
      <c r="D156" s="25" t="str">
        <f>IF(Eksplikatsioon!D157=0,"",Eksplikatsioon!D157)</f>
        <v/>
      </c>
      <c r="E156" s="60" t="str">
        <f>IF(Eksplikatsioon!F157=0,"",Eksplikatsioon!F157)</f>
        <v/>
      </c>
      <c r="F156" s="25" t="str">
        <f>IF(Eksplikatsioon!H157=0,"",Eksplikatsioon!H157)</f>
        <v/>
      </c>
      <c r="G156" s="25" t="str">
        <f>IF(Eksplikatsioon!J157=0,"",Eksplikatsioon!J157)</f>
        <v/>
      </c>
      <c r="H156" s="25" t="str">
        <f>IF(Eksplikatsioon!K157=0,"",Eksplikatsioon!K157)</f>
        <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25">
      <c r="A157" s="25" t="str">
        <f>IF(Eksplikatsioon!A158=0,"",Eksplikatsioon!A158)</f>
        <v/>
      </c>
      <c r="B157" s="62" t="str">
        <f>IF(Eksplikatsioon!B158=0,"",Eksplikatsioon!B158)</f>
        <v/>
      </c>
      <c r="C157" s="25" t="str">
        <f>IF(Eksplikatsioon!C158=0,"",Eksplikatsioon!C158)</f>
        <v/>
      </c>
      <c r="D157" s="25" t="str">
        <f>IF(Eksplikatsioon!D158=0,"",Eksplikatsioon!D158)</f>
        <v/>
      </c>
      <c r="E157" s="60" t="str">
        <f>IF(Eksplikatsioon!F158=0,"",Eksplikatsioon!F158)</f>
        <v/>
      </c>
      <c r="F157" s="25" t="str">
        <f>IF(Eksplikatsioon!H158=0,"",Eksplikatsioon!H158)</f>
        <v/>
      </c>
      <c r="G157" s="25" t="str">
        <f>IF(Eksplikatsioon!J158=0,"",Eksplikatsioon!J158)</f>
        <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25">
      <c r="A158" s="25" t="str">
        <f>IF(Eksplikatsioon!A159=0,"",Eksplikatsioon!A159)</f>
        <v/>
      </c>
      <c r="B158" s="62" t="str">
        <f>IF(Eksplikatsioon!B159=0,"",Eksplikatsioon!B159)</f>
        <v/>
      </c>
      <c r="C158" s="25" t="str">
        <f>IF(Eksplikatsioon!C159=0,"",Eksplikatsioon!C159)</f>
        <v/>
      </c>
      <c r="D158" s="25" t="str">
        <f>IF(Eksplikatsioon!D159=0,"",Eksplikatsioon!D159)</f>
        <v/>
      </c>
      <c r="E158" s="60" t="str">
        <f>IF(Eksplikatsioon!F159=0,"",Eksplikatsioon!F159)</f>
        <v/>
      </c>
      <c r="F158" s="25" t="str">
        <f>IF(Eksplikatsioon!H159=0,"",Eksplikatsioon!H159)</f>
        <v/>
      </c>
      <c r="G158" s="25" t="str">
        <f>IF(Eksplikatsioon!J159=0,"",Eksplikatsioon!J159)</f>
        <v/>
      </c>
      <c r="H158" s="25" t="str">
        <f>IF(Eksplikatsioon!K159=0,"",Eksplikatsioon!K159)</f>
        <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25">
      <c r="A159" s="25" t="str">
        <f>IF(Eksplikatsioon!A160=0,"",Eksplikatsioon!A160)</f>
        <v/>
      </c>
      <c r="B159" s="62" t="str">
        <f>IF(Eksplikatsioon!B160=0,"",Eksplikatsioon!B160)</f>
        <v/>
      </c>
      <c r="C159" s="25" t="str">
        <f>IF(Eksplikatsioon!C160=0,"",Eksplikatsioon!C160)</f>
        <v/>
      </c>
      <c r="D159" s="25" t="str">
        <f>IF(Eksplikatsioon!D160=0,"",Eksplikatsioon!D160)</f>
        <v/>
      </c>
      <c r="E159" s="60" t="str">
        <f>IF(Eksplikatsioon!F160=0,"",Eksplikatsioon!F160)</f>
        <v/>
      </c>
      <c r="F159" s="25" t="str">
        <f>IF(Eksplikatsioon!H160=0,"",Eksplikatsioon!H160)</f>
        <v/>
      </c>
      <c r="G159" s="25" t="str">
        <f>IF(Eksplikatsioon!J160=0,"",Eksplikatsioon!J160)</f>
        <v/>
      </c>
      <c r="H159" s="25" t="str">
        <f>IF(Eksplikatsioon!K160=0,"",Eksplikatsioon!K160)</f>
        <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25">
      <c r="A160" s="25" t="str">
        <f>IF(Eksplikatsioon!A161=0,"",Eksplikatsioon!A161)</f>
        <v/>
      </c>
      <c r="B160" s="62" t="str">
        <f>IF(Eksplikatsioon!B161=0,"",Eksplikatsioon!B161)</f>
        <v/>
      </c>
      <c r="C160" s="25" t="str">
        <f>IF(Eksplikatsioon!C161=0,"",Eksplikatsioon!C161)</f>
        <v/>
      </c>
      <c r="D160" s="25" t="str">
        <f>IF(Eksplikatsioon!D161=0,"",Eksplikatsioon!D161)</f>
        <v/>
      </c>
      <c r="E160" s="60" t="str">
        <f>IF(Eksplikatsioon!F161=0,"",Eksplikatsioon!F161)</f>
        <v/>
      </c>
      <c r="F160" s="25" t="str">
        <f>IF(Eksplikatsioon!H161=0,"",Eksplikatsioon!H161)</f>
        <v/>
      </c>
      <c r="G160" s="25" t="str">
        <f>IF(Eksplikatsioon!J161=0,"",Eksplikatsioon!J161)</f>
        <v/>
      </c>
      <c r="H160" s="25" t="str">
        <f>IF(Eksplikatsioon!K161=0,"",Eksplikatsioon!K161)</f>
        <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25">
      <c r="A161" s="25" t="str">
        <f>IF(Eksplikatsioon!A162=0,"",Eksplikatsioon!A162)</f>
        <v/>
      </c>
      <c r="B161" s="62" t="str">
        <f>IF(Eksplikatsioon!B162=0,"",Eksplikatsioon!B162)</f>
        <v/>
      </c>
      <c r="C161" s="25" t="str">
        <f>IF(Eksplikatsioon!C162=0,"",Eksplikatsioon!C162)</f>
        <v/>
      </c>
      <c r="D161" s="25" t="str">
        <f>IF(Eksplikatsioon!D162=0,"",Eksplikatsioon!D162)</f>
        <v/>
      </c>
      <c r="E161" s="60" t="str">
        <f>IF(Eksplikatsioon!F162=0,"",Eksplikatsioon!F162)</f>
        <v/>
      </c>
      <c r="F161" s="25" t="str">
        <f>IF(Eksplikatsioon!H162=0,"",Eksplikatsioon!H162)</f>
        <v/>
      </c>
      <c r="G161" s="25" t="str">
        <f>IF(Eksplikatsioon!J162=0,"",Eksplikatsioon!J162)</f>
        <v/>
      </c>
      <c r="H161" s="25" t="str">
        <f>IF(Eksplikatsioon!K162=0,"",Eksplikatsioon!K162)</f>
        <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25">
      <c r="A162" s="25" t="str">
        <f>IF(Eksplikatsioon!A163=0,"",Eksplikatsioon!A163)</f>
        <v/>
      </c>
      <c r="B162" s="62" t="str">
        <f>IF(Eksplikatsioon!B163=0,"",Eksplikatsioon!B163)</f>
        <v/>
      </c>
      <c r="C162" s="25" t="str">
        <f>IF(Eksplikatsioon!C163=0,"",Eksplikatsioon!C163)</f>
        <v/>
      </c>
      <c r="D162" s="25" t="str">
        <f>IF(Eksplikatsioon!D163=0,"",Eksplikatsioon!D163)</f>
        <v/>
      </c>
      <c r="E162" s="60" t="str">
        <f>IF(Eksplikatsioon!F163=0,"",Eksplikatsioon!F163)</f>
        <v/>
      </c>
      <c r="F162" s="25" t="str">
        <f>IF(Eksplikatsioon!H163=0,"",Eksplikatsioon!H163)</f>
        <v/>
      </c>
      <c r="G162" s="25" t="str">
        <f>IF(Eksplikatsioon!J163=0,"",Eksplikatsioon!J163)</f>
        <v/>
      </c>
      <c r="H162" s="25" t="str">
        <f>IF(Eksplikatsioon!K163=0,"",Eksplikatsioon!K163)</f>
        <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25">
      <c r="A163" s="25" t="str">
        <f>IF(Eksplikatsioon!A164=0,"",Eksplikatsioon!A164)</f>
        <v/>
      </c>
      <c r="B163" s="62" t="str">
        <f>IF(Eksplikatsioon!B164=0,"",Eksplikatsioon!B164)</f>
        <v/>
      </c>
      <c r="C163" s="25" t="str">
        <f>IF(Eksplikatsioon!C164=0,"",Eksplikatsioon!C164)</f>
        <v/>
      </c>
      <c r="D163" s="25" t="str">
        <f>IF(Eksplikatsioon!D164=0,"",Eksplikatsioon!D164)</f>
        <v/>
      </c>
      <c r="E163" s="60" t="str">
        <f>IF(Eksplikatsioon!F164=0,"",Eksplikatsioon!F164)</f>
        <v/>
      </c>
      <c r="F163" s="25" t="str">
        <f>IF(Eksplikatsioon!H164=0,"",Eksplikatsioon!H164)</f>
        <v/>
      </c>
      <c r="G163" s="25" t="str">
        <f>IF(Eksplikatsioon!J164=0,"",Eksplikatsioon!J164)</f>
        <v/>
      </c>
      <c r="H163" s="25" t="str">
        <f>IF(Eksplikatsioon!K164=0,"",Eksplikatsioon!K164)</f>
        <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25">
      <c r="A164" s="25" t="str">
        <f>IF(Eksplikatsioon!A165=0,"",Eksplikatsioon!A165)</f>
        <v/>
      </c>
      <c r="B164" s="62" t="str">
        <f>IF(Eksplikatsioon!B165=0,"",Eksplikatsioon!B165)</f>
        <v/>
      </c>
      <c r="C164" s="25" t="str">
        <f>IF(Eksplikatsioon!C165=0,"",Eksplikatsioon!C165)</f>
        <v/>
      </c>
      <c r="D164" s="25" t="str">
        <f>IF(Eksplikatsioon!D165=0,"",Eksplikatsioon!D165)</f>
        <v/>
      </c>
      <c r="E164" s="60" t="str">
        <f>IF(Eksplikatsioon!F165=0,"",Eksplikatsioon!F165)</f>
        <v/>
      </c>
      <c r="F164" s="25" t="str">
        <f>IF(Eksplikatsioon!H165=0,"",Eksplikatsioon!H165)</f>
        <v/>
      </c>
      <c r="G164" s="25" t="str">
        <f>IF(Eksplikatsioon!J165=0,"",Eksplikatsioon!J165)</f>
        <v/>
      </c>
      <c r="H164" s="25" t="str">
        <f>IF(Eksplikatsioon!K165=0,"",Eksplikatsioon!K165)</f>
        <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25">
      <c r="A165" s="25" t="str">
        <f>IF(Eksplikatsioon!A166=0,"",Eksplikatsioon!A166)</f>
        <v/>
      </c>
      <c r="B165" s="62" t="str">
        <f>IF(Eksplikatsioon!B166=0,"",Eksplikatsioon!B166)</f>
        <v/>
      </c>
      <c r="C165" s="25" t="str">
        <f>IF(Eksplikatsioon!C166=0,"",Eksplikatsioon!C166)</f>
        <v/>
      </c>
      <c r="D165" s="25" t="str">
        <f>IF(Eksplikatsioon!D166=0,"",Eksplikatsioon!D166)</f>
        <v/>
      </c>
      <c r="E165" s="60" t="str">
        <f>IF(Eksplikatsioon!F166=0,"",Eksplikatsioon!F166)</f>
        <v/>
      </c>
      <c r="F165" s="25" t="str">
        <f>IF(Eksplikatsioon!H166=0,"",Eksplikatsioon!H166)</f>
        <v/>
      </c>
      <c r="G165" s="25" t="str">
        <f>IF(Eksplikatsioon!J166=0,"",Eksplikatsioon!J166)</f>
        <v/>
      </c>
      <c r="H165" s="25" t="str">
        <f>IF(Eksplikatsioon!K166=0,"",Eksplikatsioon!K166)</f>
        <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25">
      <c r="A166" s="25" t="str">
        <f>IF(Eksplikatsioon!A167=0,"",Eksplikatsioon!A167)</f>
        <v/>
      </c>
      <c r="B166" s="62" t="str">
        <f>IF(Eksplikatsioon!B167=0,"",Eksplikatsioon!B167)</f>
        <v/>
      </c>
      <c r="C166" s="25" t="str">
        <f>IF(Eksplikatsioon!C167=0,"",Eksplikatsioon!C167)</f>
        <v/>
      </c>
      <c r="D166" s="25" t="str">
        <f>IF(Eksplikatsioon!D167=0,"",Eksplikatsioon!D167)</f>
        <v/>
      </c>
      <c r="E166" s="60" t="str">
        <f>IF(Eksplikatsioon!F167=0,"",Eksplikatsioon!F167)</f>
        <v/>
      </c>
      <c r="F166" s="25" t="str">
        <f>IF(Eksplikatsioon!H167=0,"",Eksplikatsioon!H167)</f>
        <v/>
      </c>
      <c r="G166" s="25" t="str">
        <f>IF(Eksplikatsioon!J167=0,"",Eksplikatsioon!J167)</f>
        <v/>
      </c>
      <c r="H166" s="25" t="str">
        <f>IF(Eksplikatsioon!K167=0,"",Eksplikatsioon!K167)</f>
        <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25">
      <c r="A167" s="25" t="str">
        <f>IF(Eksplikatsioon!A168=0,"",Eksplikatsioon!A168)</f>
        <v/>
      </c>
      <c r="B167" s="62" t="str">
        <f>IF(Eksplikatsioon!B168=0,"",Eksplikatsioon!B168)</f>
        <v/>
      </c>
      <c r="C167" s="25" t="str">
        <f>IF(Eksplikatsioon!C168=0,"",Eksplikatsioon!C168)</f>
        <v/>
      </c>
      <c r="D167" s="25" t="str">
        <f>IF(Eksplikatsioon!D168=0,"",Eksplikatsioon!D168)</f>
        <v/>
      </c>
      <c r="E167" s="60" t="str">
        <f>IF(Eksplikatsioon!F168=0,"",Eksplikatsioon!F168)</f>
        <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25">
      <c r="A168" s="25" t="str">
        <f>IF(Eksplikatsioon!A169=0,"",Eksplikatsioon!A169)</f>
        <v/>
      </c>
      <c r="B168" s="62" t="str">
        <f>IF(Eksplikatsioon!B169=0,"",Eksplikatsioon!B169)</f>
        <v/>
      </c>
      <c r="C168" s="25" t="str">
        <f>IF(Eksplikatsioon!C169=0,"",Eksplikatsioon!C169)</f>
        <v/>
      </c>
      <c r="D168" s="25" t="str">
        <f>IF(Eksplikatsioon!D169=0,"",Eksplikatsioon!D169)</f>
        <v/>
      </c>
      <c r="E168" s="60" t="str">
        <f>IF(Eksplikatsioon!F169=0,"",Eksplikatsioon!F169)</f>
        <v/>
      </c>
      <c r="F168" s="25" t="str">
        <f>IF(Eksplikatsioon!H169=0,"",Eksplikatsioon!H169)</f>
        <v/>
      </c>
      <c r="G168" s="25" t="str">
        <f>IF(Eksplikatsioon!J169=0,"",Eksplikatsioon!J169)</f>
        <v/>
      </c>
      <c r="H168" s="25" t="str">
        <f>IF(Eksplikatsioon!K169=0,"",Eksplikatsioon!K169)</f>
        <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25">
      <c r="A169" s="25" t="str">
        <f>IF(Eksplikatsioon!A170=0,"",Eksplikatsioon!A170)</f>
        <v/>
      </c>
      <c r="B169" s="62" t="str">
        <f>IF(Eksplikatsioon!B170=0,"",Eksplikatsioon!B170)</f>
        <v/>
      </c>
      <c r="C169" s="25" t="str">
        <f>IF(Eksplikatsioon!C170=0,"",Eksplikatsioon!C170)</f>
        <v/>
      </c>
      <c r="D169" s="25" t="str">
        <f>IF(Eksplikatsioon!D170=0,"",Eksplikatsioon!D170)</f>
        <v/>
      </c>
      <c r="E169" s="60" t="str">
        <f>IF(Eksplikatsioon!F170=0,"",Eksplikatsioon!F170)</f>
        <v/>
      </c>
      <c r="F169" s="25" t="str">
        <f>IF(Eksplikatsioon!H170=0,"",Eksplikatsioon!H170)</f>
        <v/>
      </c>
      <c r="G169" s="25" t="str">
        <f>IF(Eksplikatsioon!J170=0,"",Eksplikatsioon!J170)</f>
        <v/>
      </c>
      <c r="H169" s="25" t="str">
        <f>IF(Eksplikatsioon!K170=0,"",Eksplikatsioon!K170)</f>
        <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25">
      <c r="A170" s="25" t="str">
        <f>IF(Eksplikatsioon!A171=0,"",Eksplikatsioon!A171)</f>
        <v/>
      </c>
      <c r="B170" s="62" t="str">
        <f>IF(Eksplikatsioon!B171=0,"",Eksplikatsioon!B171)</f>
        <v/>
      </c>
      <c r="C170" s="25" t="str">
        <f>IF(Eksplikatsioon!C171=0,"",Eksplikatsioon!C171)</f>
        <v/>
      </c>
      <c r="D170" s="25" t="str">
        <f>IF(Eksplikatsioon!D171=0,"",Eksplikatsioon!D171)</f>
        <v/>
      </c>
      <c r="E170" s="60" t="str">
        <f>IF(Eksplikatsioon!F171=0,"",Eksplikatsioon!F171)</f>
        <v/>
      </c>
      <c r="F170" s="25" t="str">
        <f>IF(Eksplikatsioon!H171=0,"",Eksplikatsioon!H171)</f>
        <v/>
      </c>
      <c r="G170" s="25" t="str">
        <f>IF(Eksplikatsioon!J171=0,"",Eksplikatsioon!J171)</f>
        <v/>
      </c>
      <c r="H170" s="25" t="str">
        <f>IF(Eksplikatsioon!K171=0,"",Eksplikatsioon!K171)</f>
        <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25">
      <c r="A171" s="25" t="str">
        <f>IF(Eksplikatsioon!A172=0,"",Eksplikatsioon!A172)</f>
        <v/>
      </c>
      <c r="B171" s="62" t="str">
        <f>IF(Eksplikatsioon!B172=0,"",Eksplikatsioon!B172)</f>
        <v/>
      </c>
      <c r="C171" s="25" t="str">
        <f>IF(Eksplikatsioon!C172=0,"",Eksplikatsioon!C172)</f>
        <v/>
      </c>
      <c r="D171" s="25" t="str">
        <f>IF(Eksplikatsioon!D172=0,"",Eksplikatsioon!D172)</f>
        <v/>
      </c>
      <c r="E171" s="60" t="str">
        <f>IF(Eksplikatsioon!F172=0,"",Eksplikatsioon!F172)</f>
        <v/>
      </c>
      <c r="F171" s="25" t="str">
        <f>IF(Eksplikatsioon!H172=0,"",Eksplikatsioon!H172)</f>
        <v/>
      </c>
      <c r="G171" s="25" t="str">
        <f>IF(Eksplikatsioon!J172=0,"",Eksplikatsioon!J172)</f>
        <v/>
      </c>
      <c r="H171" s="25" t="str">
        <f>IF(Eksplikatsioon!K172=0,"",Eksplikatsioon!K172)</f>
        <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25">
      <c r="A172" s="25" t="str">
        <f>IF(Eksplikatsioon!A173=0,"",Eksplikatsioon!A173)</f>
        <v/>
      </c>
      <c r="B172" s="62" t="str">
        <f>IF(Eksplikatsioon!B173=0,"",Eksplikatsioon!B173)</f>
        <v/>
      </c>
      <c r="C172" s="25" t="str">
        <f>IF(Eksplikatsioon!C173=0,"",Eksplikatsioon!C173)</f>
        <v/>
      </c>
      <c r="D172" s="25" t="str">
        <f>IF(Eksplikatsioon!D173=0,"",Eksplikatsioon!D173)</f>
        <v/>
      </c>
      <c r="E172" s="60" t="str">
        <f>IF(Eksplikatsioon!F173=0,"",Eksplikatsioon!F173)</f>
        <v/>
      </c>
      <c r="F172" s="25" t="str">
        <f>IF(Eksplikatsioon!H173=0,"",Eksplikatsioon!H173)</f>
        <v/>
      </c>
      <c r="G172" s="25" t="str">
        <f>IF(Eksplikatsioon!J173=0,"",Eksplikatsioon!J173)</f>
        <v/>
      </c>
      <c r="H172" s="25" t="str">
        <f>IF(Eksplikatsioon!K173=0,"",Eksplikatsioon!K173)</f>
        <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25">
      <c r="A173" s="25" t="str">
        <f>IF(Eksplikatsioon!A174=0,"",Eksplikatsioon!A174)</f>
        <v/>
      </c>
      <c r="B173" s="62" t="str">
        <f>IF(Eksplikatsioon!B174=0,"",Eksplikatsioon!B174)</f>
        <v/>
      </c>
      <c r="C173" s="25" t="str">
        <f>IF(Eksplikatsioon!C174=0,"",Eksplikatsioon!C174)</f>
        <v/>
      </c>
      <c r="D173" s="25" t="str">
        <f>IF(Eksplikatsioon!D174=0,"",Eksplikatsioon!D174)</f>
        <v/>
      </c>
      <c r="E173" s="60" t="str">
        <f>IF(Eksplikatsioon!F174=0,"",Eksplikatsioon!F174)</f>
        <v/>
      </c>
      <c r="F173" s="25" t="str">
        <f>IF(Eksplikatsioon!H174=0,"",Eksplikatsioon!H174)</f>
        <v/>
      </c>
      <c r="G173" s="25" t="str">
        <f>IF(Eksplikatsioon!J174=0,"",Eksplikatsioon!J174)</f>
        <v/>
      </c>
      <c r="H173" s="25" t="str">
        <f>IF(Eksplikatsioon!K174=0,"",Eksplikatsioon!K174)</f>
        <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25">
      <c r="A174" s="25" t="str">
        <f>IF(Eksplikatsioon!A175=0,"",Eksplikatsioon!A175)</f>
        <v/>
      </c>
      <c r="B174" s="62" t="str">
        <f>IF(Eksplikatsioon!B175=0,"",Eksplikatsioon!B175)</f>
        <v/>
      </c>
      <c r="C174" s="25" t="str">
        <f>IF(Eksplikatsioon!C175=0,"",Eksplikatsioon!C175)</f>
        <v/>
      </c>
      <c r="D174" s="25" t="str">
        <f>IF(Eksplikatsioon!D175=0,"",Eksplikatsioon!D175)</f>
        <v/>
      </c>
      <c r="E174" s="60" t="str">
        <f>IF(Eksplikatsioon!F175=0,"",Eksplikatsioon!F175)</f>
        <v/>
      </c>
      <c r="F174" s="25" t="str">
        <f>IF(Eksplikatsioon!H175=0,"",Eksplikatsioon!H175)</f>
        <v/>
      </c>
      <c r="G174" s="25" t="str">
        <f>IF(Eksplikatsioon!J175=0,"",Eksplikatsioon!J175)</f>
        <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25">
      <c r="A175" s="25" t="str">
        <f>IF(Eksplikatsioon!A176=0,"",Eksplikatsioon!A176)</f>
        <v/>
      </c>
      <c r="B175" s="62" t="str">
        <f>IF(Eksplikatsioon!B176=0,"",Eksplikatsioon!B176)</f>
        <v/>
      </c>
      <c r="C175" s="25" t="str">
        <f>IF(Eksplikatsioon!C176=0,"",Eksplikatsioon!C176)</f>
        <v/>
      </c>
      <c r="D175" s="25" t="str">
        <f>IF(Eksplikatsioon!D176=0,"",Eksplikatsioon!D176)</f>
        <v/>
      </c>
      <c r="E175" s="60" t="str">
        <f>IF(Eksplikatsioon!F176=0,"",Eksplikatsioon!F176)</f>
        <v/>
      </c>
      <c r="F175" s="25" t="str">
        <f>IF(Eksplikatsioon!H176=0,"",Eksplikatsioon!H176)</f>
        <v/>
      </c>
      <c r="G175" s="25" t="str">
        <f>IF(Eksplikatsioon!J176=0,"",Eksplikatsioon!J176)</f>
        <v/>
      </c>
      <c r="H175" s="25" t="str">
        <f>IF(Eksplikatsioon!K176=0,"",Eksplikatsioon!K176)</f>
        <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25">
      <c r="A176" s="25" t="str">
        <f>IF(Eksplikatsioon!A177=0,"",Eksplikatsioon!A177)</f>
        <v/>
      </c>
      <c r="B176" s="62" t="str">
        <f>IF(Eksplikatsioon!B177=0,"",Eksplikatsioon!B177)</f>
        <v/>
      </c>
      <c r="C176" s="25" t="str">
        <f>IF(Eksplikatsioon!C177=0,"",Eksplikatsioon!C177)</f>
        <v/>
      </c>
      <c r="D176" s="25" t="str">
        <f>IF(Eksplikatsioon!D177=0,"",Eksplikatsioon!D177)</f>
        <v/>
      </c>
      <c r="E176" s="60" t="str">
        <f>IF(Eksplikatsioon!F177=0,"",Eksplikatsioon!F177)</f>
        <v/>
      </c>
      <c r="F176" s="25" t="str">
        <f>IF(Eksplikatsioon!H177=0,"",Eksplikatsioon!H177)</f>
        <v/>
      </c>
      <c r="G176" s="25" t="str">
        <f>IF(Eksplikatsioon!J177=0,"",Eksplikatsioon!J177)</f>
        <v/>
      </c>
      <c r="H176" s="25" t="str">
        <f>IF(Eksplikatsioon!K177=0,"",Eksplikatsioon!K177)</f>
        <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25">
      <c r="A177" s="25" t="str">
        <f>IF(Eksplikatsioon!A178=0,"",Eksplikatsioon!A178)</f>
        <v/>
      </c>
      <c r="B177" s="62" t="str">
        <f>IF(Eksplikatsioon!B178=0,"",Eksplikatsioon!B178)</f>
        <v/>
      </c>
      <c r="C177" s="25" t="str">
        <f>IF(Eksplikatsioon!C178=0,"",Eksplikatsioon!C178)</f>
        <v/>
      </c>
      <c r="D177" s="25" t="str">
        <f>IF(Eksplikatsioon!D178=0,"",Eksplikatsioon!D178)</f>
        <v/>
      </c>
      <c r="E177" s="60" t="str">
        <f>IF(Eksplikatsioon!F178=0,"",Eksplikatsioon!F178)</f>
        <v/>
      </c>
      <c r="F177" s="25" t="str">
        <f>IF(Eksplikatsioon!H178=0,"",Eksplikatsioon!H178)</f>
        <v/>
      </c>
      <c r="G177" s="25" t="str">
        <f>IF(Eksplikatsioon!J178=0,"",Eksplikatsioon!J178)</f>
        <v/>
      </c>
      <c r="H177" s="25" t="str">
        <f>IF(Eksplikatsioon!K178=0,"",Eksplikatsioon!K178)</f>
        <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25">
      <c r="A178" s="25" t="str">
        <f>IF(Eksplikatsioon!A179=0,"",Eksplikatsioon!A179)</f>
        <v/>
      </c>
      <c r="B178" s="62" t="str">
        <f>IF(Eksplikatsioon!B179=0,"",Eksplikatsioon!B179)</f>
        <v/>
      </c>
      <c r="C178" s="25" t="str">
        <f>IF(Eksplikatsioon!C179=0,"",Eksplikatsioon!C179)</f>
        <v/>
      </c>
      <c r="D178" s="25" t="str">
        <f>IF(Eksplikatsioon!D179=0,"",Eksplikatsioon!D179)</f>
        <v/>
      </c>
      <c r="E178" s="60" t="str">
        <f>IF(Eksplikatsioon!F179=0,"",Eksplikatsioon!F179)</f>
        <v/>
      </c>
      <c r="F178" s="25" t="str">
        <f>IF(Eksplikatsioon!H179=0,"",Eksplikatsioon!H179)</f>
        <v/>
      </c>
      <c r="G178" s="25" t="str">
        <f>IF(Eksplikatsioon!J179=0,"",Eksplikatsioon!J179)</f>
        <v/>
      </c>
      <c r="H178" s="25" t="str">
        <f>IF(Eksplikatsioon!K179=0,"",Eksplikatsioon!K179)</f>
        <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25">
      <c r="A179" s="25" t="str">
        <f>IF(Eksplikatsioon!A180=0,"",Eksplikatsioon!A180)</f>
        <v/>
      </c>
      <c r="B179" s="62" t="str">
        <f>IF(Eksplikatsioon!B180=0,"",Eksplikatsioon!B180)</f>
        <v/>
      </c>
      <c r="C179" s="25" t="str">
        <f>IF(Eksplikatsioon!C180=0,"",Eksplikatsioon!C180)</f>
        <v/>
      </c>
      <c r="D179" s="25" t="str">
        <f>IF(Eksplikatsioon!D180=0,"",Eksplikatsioon!D180)</f>
        <v/>
      </c>
      <c r="E179" s="60" t="str">
        <f>IF(Eksplikatsioon!F180=0,"",Eksplikatsioon!F180)</f>
        <v/>
      </c>
      <c r="F179" s="25" t="str">
        <f>IF(Eksplikatsioon!H180=0,"",Eksplikatsioon!H180)</f>
        <v/>
      </c>
      <c r="G179" s="25" t="str">
        <f>IF(Eksplikatsioon!J180=0,"",Eksplikatsioon!J180)</f>
        <v/>
      </c>
      <c r="H179" s="25" t="str">
        <f>IF(Eksplikatsioon!K180=0,"",Eksplikatsioon!K180)</f>
        <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25">
      <c r="A180" s="25" t="str">
        <f>IF(Eksplikatsioon!A181=0,"",Eksplikatsioon!A181)</f>
        <v/>
      </c>
      <c r="B180" s="62" t="str">
        <f>IF(Eksplikatsioon!B181=0,"",Eksplikatsioon!B181)</f>
        <v/>
      </c>
      <c r="C180" s="25" t="str">
        <f>IF(Eksplikatsioon!C181=0,"",Eksplikatsioon!C181)</f>
        <v/>
      </c>
      <c r="D180" s="25" t="str">
        <f>IF(Eksplikatsioon!D181=0,"",Eksplikatsioon!D181)</f>
        <v/>
      </c>
      <c r="E180" s="60" t="str">
        <f>IF(Eksplikatsioon!F181=0,"",Eksplikatsioon!F181)</f>
        <v/>
      </c>
      <c r="F180" s="25" t="str">
        <f>IF(Eksplikatsioon!H181=0,"",Eksplikatsioon!H181)</f>
        <v/>
      </c>
      <c r="G180" s="25" t="str">
        <f>IF(Eksplikatsioon!J181=0,"",Eksplikatsioon!J181)</f>
        <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25">
      <c r="A181" s="25" t="str">
        <f>IF(Eksplikatsioon!A182=0,"",Eksplikatsioon!A182)</f>
        <v/>
      </c>
      <c r="B181" s="62" t="str">
        <f>IF(Eksplikatsioon!B182=0,"",Eksplikatsioon!B182)</f>
        <v/>
      </c>
      <c r="C181" s="25" t="str">
        <f>IF(Eksplikatsioon!C182=0,"",Eksplikatsioon!C182)</f>
        <v/>
      </c>
      <c r="D181" s="25" t="str">
        <f>IF(Eksplikatsioon!D182=0,"",Eksplikatsioon!D182)</f>
        <v/>
      </c>
      <c r="E181" s="60" t="str">
        <f>IF(Eksplikatsioon!F182=0,"",Eksplikatsioon!F182)</f>
        <v/>
      </c>
      <c r="F181" s="25" t="str">
        <f>IF(Eksplikatsioon!H182=0,"",Eksplikatsioon!H182)</f>
        <v/>
      </c>
      <c r="G181" s="25" t="str">
        <f>IF(Eksplikatsioon!J182=0,"",Eksplikatsioon!J182)</f>
        <v/>
      </c>
      <c r="H181" s="25" t="str">
        <f>IF(Eksplikatsioon!K182=0,"",Eksplikatsioon!K182)</f>
        <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25">
      <c r="A182" s="25" t="str">
        <f>IF(Eksplikatsioon!A183=0,"",Eksplikatsioon!A183)</f>
        <v/>
      </c>
      <c r="B182" s="62" t="str">
        <f>IF(Eksplikatsioon!B183=0,"",Eksplikatsioon!B183)</f>
        <v/>
      </c>
      <c r="C182" s="25" t="str">
        <f>IF(Eksplikatsioon!C183=0,"",Eksplikatsioon!C183)</f>
        <v/>
      </c>
      <c r="D182" s="25" t="str">
        <f>IF(Eksplikatsioon!D183=0,"",Eksplikatsioon!D183)</f>
        <v/>
      </c>
      <c r="E182" s="60" t="str">
        <f>IF(Eksplikatsioon!F183=0,"",Eksplikatsioon!F183)</f>
        <v/>
      </c>
      <c r="F182" s="25" t="str">
        <f>IF(Eksplikatsioon!H183=0,"",Eksplikatsioon!H183)</f>
        <v/>
      </c>
      <c r="G182" s="25" t="str">
        <f>IF(Eksplikatsioon!J183=0,"",Eksplikatsioon!J183)</f>
        <v/>
      </c>
      <c r="H182" s="25" t="str">
        <f>IF(Eksplikatsioon!K183=0,"",Eksplikatsioon!K183)</f>
        <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25">
      <c r="A183" s="25" t="str">
        <f>IF(Eksplikatsioon!A184=0,"",Eksplikatsioon!A184)</f>
        <v/>
      </c>
      <c r="B183" s="62" t="str">
        <f>IF(Eksplikatsioon!B184=0,"",Eksplikatsioon!B184)</f>
        <v/>
      </c>
      <c r="C183" s="25" t="str">
        <f>IF(Eksplikatsioon!C184=0,"",Eksplikatsioon!C184)</f>
        <v/>
      </c>
      <c r="D183" s="25" t="str">
        <f>IF(Eksplikatsioon!D184=0,"",Eksplikatsioon!D184)</f>
        <v/>
      </c>
      <c r="E183" s="60" t="str">
        <f>IF(Eksplikatsioon!F184=0,"",Eksplikatsioon!F184)</f>
        <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25">
      <c r="A184" s="25" t="str">
        <f>IF(Eksplikatsioon!A185=0,"",Eksplikatsioon!A185)</f>
        <v/>
      </c>
      <c r="B184" s="62" t="str">
        <f>IF(Eksplikatsioon!B185=0,"",Eksplikatsioon!B185)</f>
        <v/>
      </c>
      <c r="C184" s="25" t="str">
        <f>IF(Eksplikatsioon!C185=0,"",Eksplikatsioon!C185)</f>
        <v/>
      </c>
      <c r="D184" s="25" t="str">
        <f>IF(Eksplikatsioon!D185=0,"",Eksplikatsioon!D185)</f>
        <v/>
      </c>
      <c r="E184" s="60" t="str">
        <f>IF(Eksplikatsioon!F185=0,"",Eksplikatsioon!F185)</f>
        <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25">
      <c r="A185" s="25" t="str">
        <f>IF(Eksplikatsioon!A186=0,"",Eksplikatsioon!A186)</f>
        <v/>
      </c>
      <c r="B185" s="62" t="str">
        <f>IF(Eksplikatsioon!B186=0,"",Eksplikatsioon!B186)</f>
        <v/>
      </c>
      <c r="C185" s="25" t="str">
        <f>IF(Eksplikatsioon!C186=0,"",Eksplikatsioon!C186)</f>
        <v/>
      </c>
      <c r="D185" s="25" t="str">
        <f>IF(Eksplikatsioon!D186=0,"",Eksplikatsioon!D186)</f>
        <v/>
      </c>
      <c r="E185" s="60" t="str">
        <f>IF(Eksplikatsioon!F186=0,"",Eksplikatsioon!F186)</f>
        <v/>
      </c>
      <c r="F185" s="25" t="str">
        <f>IF(Eksplikatsioon!H186=0,"",Eksplikatsioon!H186)</f>
        <v/>
      </c>
      <c r="G185" s="25" t="str">
        <f>IF(Eksplikatsioon!J186=0,"",Eksplikatsioon!J186)</f>
        <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25">
      <c r="A186" s="25" t="str">
        <f>IF(Eksplikatsioon!A187=0,"",Eksplikatsioon!A187)</f>
        <v/>
      </c>
      <c r="B186" s="62" t="str">
        <f>IF(Eksplikatsioon!B187=0,"",Eksplikatsioon!B187)</f>
        <v/>
      </c>
      <c r="C186" s="25" t="str">
        <f>IF(Eksplikatsioon!C187=0,"",Eksplikatsioon!C187)</f>
        <v/>
      </c>
      <c r="D186" s="25" t="str">
        <f>IF(Eksplikatsioon!D187=0,"",Eksplikatsioon!D187)</f>
        <v/>
      </c>
      <c r="E186" s="60" t="str">
        <f>IF(Eksplikatsioon!F187=0,"",Eksplikatsioon!F187)</f>
        <v/>
      </c>
      <c r="F186" s="25" t="str">
        <f>IF(Eksplikatsioon!H187=0,"",Eksplikatsioon!H187)</f>
        <v/>
      </c>
      <c r="G186" s="25" t="str">
        <f>IF(Eksplikatsioon!J187=0,"",Eksplikatsioon!J187)</f>
        <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25">
      <c r="A187" s="25" t="str">
        <f>IF(Eksplikatsioon!A188=0,"",Eksplikatsioon!A188)</f>
        <v/>
      </c>
      <c r="B187" s="62" t="str">
        <f>IF(Eksplikatsioon!B188=0,"",Eksplikatsioon!B188)</f>
        <v/>
      </c>
      <c r="C187" s="25" t="str">
        <f>IF(Eksplikatsioon!C188=0,"",Eksplikatsioon!C188)</f>
        <v/>
      </c>
      <c r="D187" s="25" t="str">
        <f>IF(Eksplikatsioon!D188=0,"",Eksplikatsioon!D188)</f>
        <v/>
      </c>
      <c r="E187" s="60" t="str">
        <f>IF(Eksplikatsioon!F188=0,"",Eksplikatsioon!F188)</f>
        <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25">
      <c r="A188" s="25" t="str">
        <f>IF(Eksplikatsioon!A189=0,"",Eksplikatsioon!A189)</f>
        <v/>
      </c>
      <c r="B188" s="62" t="str">
        <f>IF(Eksplikatsioon!B189=0,"",Eksplikatsioon!B189)</f>
        <v/>
      </c>
      <c r="C188" s="25" t="str">
        <f>IF(Eksplikatsioon!C189=0,"",Eksplikatsioon!C189)</f>
        <v/>
      </c>
      <c r="D188" s="25" t="str">
        <f>IF(Eksplikatsioon!D189=0,"",Eksplikatsioon!D189)</f>
        <v/>
      </c>
      <c r="E188" s="60" t="str">
        <f>IF(Eksplikatsioon!F189=0,"",Eksplikatsioon!F189)</f>
        <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25">
      <c r="A189" s="25" t="str">
        <f>IF(Eksplikatsioon!A190=0,"",Eksplikatsioon!A190)</f>
        <v/>
      </c>
      <c r="B189" s="62" t="str">
        <f>IF(Eksplikatsioon!B190=0,"",Eksplikatsioon!B190)</f>
        <v/>
      </c>
      <c r="C189" s="25" t="str">
        <f>IF(Eksplikatsioon!C190=0,"",Eksplikatsioon!C190)</f>
        <v/>
      </c>
      <c r="D189" s="25" t="str">
        <f>IF(Eksplikatsioon!D190=0,"",Eksplikatsioon!D190)</f>
        <v/>
      </c>
      <c r="E189" s="60" t="str">
        <f>IF(Eksplikatsioon!F190=0,"",Eksplikatsioon!F190)</f>
        <v/>
      </c>
      <c r="F189" s="25" t="str">
        <f>IF(Eksplikatsioon!H190=0,"",Eksplikatsioon!H190)</f>
        <v/>
      </c>
      <c r="G189" s="25" t="str">
        <f>IF(Eksplikatsioon!J190=0,"",Eksplikatsioon!J190)</f>
        <v/>
      </c>
      <c r="H189" s="25" t="str">
        <f>IF(Eksplikatsioon!K190=0,"",Eksplikatsioon!K190)</f>
        <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25">
      <c r="A190" s="25" t="str">
        <f>IF(Eksplikatsioon!A191=0,"",Eksplikatsioon!A191)</f>
        <v/>
      </c>
      <c r="B190" s="62" t="str">
        <f>IF(Eksplikatsioon!B191=0,"",Eksplikatsioon!B191)</f>
        <v/>
      </c>
      <c r="C190" s="25" t="str">
        <f>IF(Eksplikatsioon!C191=0,"",Eksplikatsioon!C191)</f>
        <v/>
      </c>
      <c r="D190" s="25" t="str">
        <f>IF(Eksplikatsioon!D191=0,"",Eksplikatsioon!D191)</f>
        <v/>
      </c>
      <c r="E190" s="60" t="str">
        <f>IF(Eksplikatsioon!F191=0,"",Eksplikatsioon!F191)</f>
        <v/>
      </c>
      <c r="F190" s="25" t="str">
        <f>IF(Eksplikatsioon!H191=0,"",Eksplikatsioon!H191)</f>
        <v/>
      </c>
      <c r="G190" s="25" t="str">
        <f>IF(Eksplikatsioon!J191=0,"",Eksplikatsioon!J191)</f>
        <v/>
      </c>
      <c r="H190" s="25" t="str">
        <f>IF(Eksplikatsioon!K191=0,"",Eksplikatsioon!K191)</f>
        <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25">
      <c r="A191" s="25" t="str">
        <f>IF(Eksplikatsioon!A192=0,"",Eksplikatsioon!A192)</f>
        <v/>
      </c>
      <c r="B191" s="62" t="str">
        <f>IF(Eksplikatsioon!B192=0,"",Eksplikatsioon!B192)</f>
        <v/>
      </c>
      <c r="C191" s="25" t="str">
        <f>IF(Eksplikatsioon!C192=0,"",Eksplikatsioon!C192)</f>
        <v/>
      </c>
      <c r="D191" s="25" t="str">
        <f>IF(Eksplikatsioon!D192=0,"",Eksplikatsioon!D192)</f>
        <v/>
      </c>
      <c r="E191" s="60" t="str">
        <f>IF(Eksplikatsioon!F192=0,"",Eksplikatsioon!F192)</f>
        <v/>
      </c>
      <c r="F191" s="25" t="str">
        <f>IF(Eksplikatsioon!H192=0,"",Eksplikatsioon!H192)</f>
        <v/>
      </c>
      <c r="G191" s="25" t="str">
        <f>IF(Eksplikatsioon!J192=0,"",Eksplikatsioon!J192)</f>
        <v/>
      </c>
      <c r="H191" s="25" t="str">
        <f>IF(Eksplikatsioon!K192=0,"",Eksplikatsioon!K192)</f>
        <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25">
      <c r="A192" s="25" t="str">
        <f>IF(Eksplikatsioon!A193=0,"",Eksplikatsioon!A193)</f>
        <v/>
      </c>
      <c r="B192" s="62" t="str">
        <f>IF(Eksplikatsioon!B193=0,"",Eksplikatsioon!B193)</f>
        <v/>
      </c>
      <c r="C192" s="25" t="str">
        <f>IF(Eksplikatsioon!C193=0,"",Eksplikatsioon!C193)</f>
        <v/>
      </c>
      <c r="D192" s="25" t="str">
        <f>IF(Eksplikatsioon!D193=0,"",Eksplikatsioon!D193)</f>
        <v/>
      </c>
      <c r="E192" s="60" t="str">
        <f>IF(Eksplikatsioon!F193=0,"",Eksplikatsioon!F193)</f>
        <v/>
      </c>
      <c r="F192" s="25" t="str">
        <f>IF(Eksplikatsioon!H193=0,"",Eksplikatsioon!H193)</f>
        <v/>
      </c>
      <c r="G192" s="25" t="str">
        <f>IF(Eksplikatsioon!J193=0,"",Eksplikatsioon!J193)</f>
        <v/>
      </c>
      <c r="H192" s="25" t="str">
        <f>IF(Eksplikatsioon!K193=0,"",Eksplikatsioon!K193)</f>
        <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25">
      <c r="A193" s="25" t="str">
        <f>IF(Eksplikatsioon!A194=0,"",Eksplikatsioon!A194)</f>
        <v/>
      </c>
      <c r="B193" s="62" t="str">
        <f>IF(Eksplikatsioon!B194=0,"",Eksplikatsioon!B194)</f>
        <v/>
      </c>
      <c r="C193" s="25" t="str">
        <f>IF(Eksplikatsioon!C194=0,"",Eksplikatsioon!C194)</f>
        <v/>
      </c>
      <c r="D193" s="25" t="str">
        <f>IF(Eksplikatsioon!D194=0,"",Eksplikatsioon!D194)</f>
        <v/>
      </c>
      <c r="E193" s="60" t="str">
        <f>IF(Eksplikatsioon!F194=0,"",Eksplikatsioon!F194)</f>
        <v/>
      </c>
      <c r="F193" s="25" t="str">
        <f>IF(Eksplikatsioon!H194=0,"",Eksplikatsioon!H194)</f>
        <v/>
      </c>
      <c r="G193" s="25" t="str">
        <f>IF(Eksplikatsioon!J194=0,"",Eksplikatsioon!J194)</f>
        <v/>
      </c>
      <c r="H193" s="25" t="str">
        <f>IF(Eksplikatsioon!K194=0,"",Eksplikatsioon!K194)</f>
        <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25">
      <c r="A194" s="25" t="str">
        <f>IF(Eksplikatsioon!A195=0,"",Eksplikatsioon!A195)</f>
        <v/>
      </c>
      <c r="B194" s="62" t="str">
        <f>IF(Eksplikatsioon!B195=0,"",Eksplikatsioon!B195)</f>
        <v/>
      </c>
      <c r="C194" s="25" t="str">
        <f>IF(Eksplikatsioon!C195=0,"",Eksplikatsioon!C195)</f>
        <v/>
      </c>
      <c r="D194" s="25" t="str">
        <f>IF(Eksplikatsioon!D195=0,"",Eksplikatsioon!D195)</f>
        <v/>
      </c>
      <c r="E194" s="60" t="str">
        <f>IF(Eksplikatsioon!F195=0,"",Eksplikatsioon!F195)</f>
        <v/>
      </c>
      <c r="F194" s="25" t="str">
        <f>IF(Eksplikatsioon!H195=0,"",Eksplikatsioon!H195)</f>
        <v/>
      </c>
      <c r="G194" s="25" t="str">
        <f>IF(Eksplikatsioon!J195=0,"",Eksplikatsioon!J195)</f>
        <v/>
      </c>
      <c r="H194" s="25" t="str">
        <f>IF(Eksplikatsioon!K195=0,"",Eksplikatsioon!K195)</f>
        <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25">
      <c r="A195" s="25" t="str">
        <f>IF(Eksplikatsioon!A196=0,"",Eksplikatsioon!A196)</f>
        <v/>
      </c>
      <c r="B195" s="62" t="str">
        <f>IF(Eksplikatsioon!B196=0,"",Eksplikatsioon!B196)</f>
        <v/>
      </c>
      <c r="C195" s="25" t="str">
        <f>IF(Eksplikatsioon!C196=0,"",Eksplikatsioon!C196)</f>
        <v/>
      </c>
      <c r="D195" s="25" t="str">
        <f>IF(Eksplikatsioon!D196=0,"",Eksplikatsioon!D196)</f>
        <v/>
      </c>
      <c r="E195" s="60" t="str">
        <f>IF(Eksplikatsioon!F196=0,"",Eksplikatsioon!F196)</f>
        <v/>
      </c>
      <c r="F195" s="25" t="str">
        <f>IF(Eksplikatsioon!H196=0,"",Eksplikatsioon!H196)</f>
        <v/>
      </c>
      <c r="G195" s="25" t="str">
        <f>IF(Eksplikatsioon!J196=0,"",Eksplikatsioon!J196)</f>
        <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25">
      <c r="A196" s="25" t="str">
        <f>IF(Eksplikatsioon!A197=0,"",Eksplikatsioon!A197)</f>
        <v/>
      </c>
      <c r="B196" s="62" t="str">
        <f>IF(Eksplikatsioon!B197=0,"",Eksplikatsioon!B197)</f>
        <v/>
      </c>
      <c r="C196" s="25" t="str">
        <f>IF(Eksplikatsioon!C197=0,"",Eksplikatsioon!C197)</f>
        <v/>
      </c>
      <c r="D196" s="25" t="str">
        <f>IF(Eksplikatsioon!D197=0,"",Eksplikatsioon!D197)</f>
        <v/>
      </c>
      <c r="E196" s="60" t="str">
        <f>IF(Eksplikatsioon!F197=0,"",Eksplikatsioon!F197)</f>
        <v/>
      </c>
      <c r="F196" s="25" t="str">
        <f>IF(Eksplikatsioon!H197=0,"",Eksplikatsioon!H197)</f>
        <v/>
      </c>
      <c r="G196" s="25" t="str">
        <f>IF(Eksplikatsioon!J197=0,"",Eksplikatsioon!J197)</f>
        <v/>
      </c>
      <c r="H196" s="25" t="str">
        <f>IF(Eksplikatsioon!K197=0,"",Eksplikatsioon!K197)</f>
        <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25">
      <c r="A197" s="25" t="str">
        <f>IF(Eksplikatsioon!A198=0,"",Eksplikatsioon!A198)</f>
        <v/>
      </c>
      <c r="B197" s="62" t="str">
        <f>IF(Eksplikatsioon!B198=0,"",Eksplikatsioon!B198)</f>
        <v/>
      </c>
      <c r="C197" s="25" t="str">
        <f>IF(Eksplikatsioon!C198=0,"",Eksplikatsioon!C198)</f>
        <v/>
      </c>
      <c r="D197" s="25" t="str">
        <f>IF(Eksplikatsioon!D198=0,"",Eksplikatsioon!D198)</f>
        <v/>
      </c>
      <c r="E197" s="60" t="str">
        <f>IF(Eksplikatsioon!F198=0,"",Eksplikatsioon!F198)</f>
        <v/>
      </c>
      <c r="F197" s="25" t="str">
        <f>IF(Eksplikatsioon!H198=0,"",Eksplikatsioon!H198)</f>
        <v/>
      </c>
      <c r="G197" s="25" t="str">
        <f>IF(Eksplikatsioon!J198=0,"",Eksplikatsioon!J198)</f>
        <v/>
      </c>
      <c r="H197" s="25" t="str">
        <f>IF(Eksplikatsioon!K198=0,"",Eksplikatsioon!K198)</f>
        <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25">
      <c r="A198" s="25" t="str">
        <f>IF(Eksplikatsioon!A199=0,"",Eksplikatsioon!A199)</f>
        <v/>
      </c>
      <c r="B198" s="62" t="str">
        <f>IF(Eksplikatsioon!B199=0,"",Eksplikatsioon!B199)</f>
        <v/>
      </c>
      <c r="C198" s="25" t="str">
        <f>IF(Eksplikatsioon!C199=0,"",Eksplikatsioon!C199)</f>
        <v/>
      </c>
      <c r="D198" s="25" t="str">
        <f>IF(Eksplikatsioon!D199=0,"",Eksplikatsioon!D199)</f>
        <v/>
      </c>
      <c r="E198" s="60" t="str">
        <f>IF(Eksplikatsioon!F199=0,"",Eksplikatsioon!F199)</f>
        <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25">
      <c r="A199" s="25" t="str">
        <f>IF(Eksplikatsioon!A200=0,"",Eksplikatsioon!A200)</f>
        <v/>
      </c>
      <c r="B199" s="62" t="str">
        <f>IF(Eksplikatsioon!B200=0,"",Eksplikatsioon!B200)</f>
        <v/>
      </c>
      <c r="C199" s="25" t="str">
        <f>IF(Eksplikatsioon!C200=0,"",Eksplikatsioon!C200)</f>
        <v/>
      </c>
      <c r="D199" s="25" t="str">
        <f>IF(Eksplikatsioon!D200=0,"",Eksplikatsioon!D200)</f>
        <v/>
      </c>
      <c r="E199" s="60" t="str">
        <f>IF(Eksplikatsioon!F200=0,"",Eksplikatsioon!F200)</f>
        <v/>
      </c>
      <c r="F199" s="25" t="str">
        <f>IF(Eksplikatsioon!H200=0,"",Eksplikatsioon!H200)</f>
        <v/>
      </c>
      <c r="G199" s="25" t="str">
        <f>IF(Eksplikatsioon!J200=0,"",Eksplikatsioon!J200)</f>
        <v/>
      </c>
      <c r="H199" s="25" t="str">
        <f>IF(Eksplikatsioon!K200=0,"",Eksplikatsioon!K200)</f>
        <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25">
      <c r="A200" s="25" t="str">
        <f>IF(Eksplikatsioon!A201=0,"",Eksplikatsioon!A201)</f>
        <v/>
      </c>
      <c r="B200" s="62" t="str">
        <f>IF(Eksplikatsioon!B201=0,"",Eksplikatsioon!B201)</f>
        <v/>
      </c>
      <c r="C200" s="25" t="str">
        <f>IF(Eksplikatsioon!C201=0,"",Eksplikatsioon!C201)</f>
        <v/>
      </c>
      <c r="D200" s="25" t="str">
        <f>IF(Eksplikatsioon!D201=0,"",Eksplikatsioon!D201)</f>
        <v/>
      </c>
      <c r="E200" s="60" t="str">
        <f>IF(Eksplikatsioon!F201=0,"",Eksplikatsioon!F201)</f>
        <v/>
      </c>
      <c r="F200" s="25" t="str">
        <f>IF(Eksplikatsioon!H201=0,"",Eksplikatsioon!H201)</f>
        <v/>
      </c>
      <c r="G200" s="25" t="str">
        <f>IF(Eksplikatsioon!J201=0,"",Eksplikatsioon!J201)</f>
        <v/>
      </c>
      <c r="H200" s="25" t="str">
        <f>IF(Eksplikatsioon!K201=0,"",Eksplikatsioon!K201)</f>
        <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25">
      <c r="A201" s="25" t="str">
        <f>IF(Eksplikatsioon!A202=0,"",Eksplikatsioon!A202)</f>
        <v/>
      </c>
      <c r="B201" s="62" t="str">
        <f>IF(Eksplikatsioon!B202=0,"",Eksplikatsioon!B202)</f>
        <v/>
      </c>
      <c r="C201" s="25" t="str">
        <f>IF(Eksplikatsioon!C202=0,"",Eksplikatsioon!C202)</f>
        <v/>
      </c>
      <c r="D201" s="25" t="str">
        <f>IF(Eksplikatsioon!D202=0,"",Eksplikatsioon!D202)</f>
        <v/>
      </c>
      <c r="E201" s="60" t="str">
        <f>IF(Eksplikatsioon!F202=0,"",Eksplikatsioon!F202)</f>
        <v/>
      </c>
      <c r="F201" s="25" t="str">
        <f>IF(Eksplikatsioon!H202=0,"",Eksplikatsioon!H202)</f>
        <v/>
      </c>
      <c r="G201" s="25" t="str">
        <f>IF(Eksplikatsioon!J202=0,"",Eksplikatsioon!J202)</f>
        <v/>
      </c>
      <c r="H201" s="25" t="str">
        <f>IF(Eksplikatsioon!K202=0,"",Eksplikatsioon!K202)</f>
        <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25">
      <c r="A202" s="25" t="str">
        <f>IF(Eksplikatsioon!A203=0,"",Eksplikatsioon!A203)</f>
        <v/>
      </c>
      <c r="B202" s="62" t="str">
        <f>IF(Eksplikatsioon!B203=0,"",Eksplikatsioon!B203)</f>
        <v/>
      </c>
      <c r="C202" s="25" t="str">
        <f>IF(Eksplikatsioon!C203=0,"",Eksplikatsioon!C203)</f>
        <v/>
      </c>
      <c r="D202" s="25" t="str">
        <f>IF(Eksplikatsioon!D203=0,"",Eksplikatsioon!D203)</f>
        <v/>
      </c>
      <c r="E202" s="60" t="str">
        <f>IF(Eksplikatsioon!F203=0,"",Eksplikatsioon!F203)</f>
        <v/>
      </c>
      <c r="F202" s="25" t="str">
        <f>IF(Eksplikatsioon!H203=0,"",Eksplikatsioon!H203)</f>
        <v/>
      </c>
      <c r="G202" s="25" t="str">
        <f>IF(Eksplikatsioon!J203=0,"",Eksplikatsioon!J203)</f>
        <v/>
      </c>
      <c r="H202" s="25" t="str">
        <f>IF(Eksplikatsioon!K203=0,"",Eksplikatsioon!K203)</f>
        <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25">
      <c r="A203" s="25" t="str">
        <f>IF(Eksplikatsioon!A204=0,"",Eksplikatsioon!A204)</f>
        <v/>
      </c>
      <c r="B203" s="62" t="str">
        <f>IF(Eksplikatsioon!B204=0,"",Eksplikatsioon!B204)</f>
        <v/>
      </c>
      <c r="C203" s="25" t="str">
        <f>IF(Eksplikatsioon!C204=0,"",Eksplikatsioon!C204)</f>
        <v/>
      </c>
      <c r="D203" s="25" t="str">
        <f>IF(Eksplikatsioon!D204=0,"",Eksplikatsioon!D204)</f>
        <v/>
      </c>
      <c r="E203" s="60" t="str">
        <f>IF(Eksplikatsioon!F204=0,"",Eksplikatsioon!F204)</f>
        <v/>
      </c>
      <c r="F203" s="25" t="str">
        <f>IF(Eksplikatsioon!H204=0,"",Eksplikatsioon!H204)</f>
        <v/>
      </c>
      <c r="G203" s="25" t="str">
        <f>IF(Eksplikatsioon!J204=0,"",Eksplikatsioon!J204)</f>
        <v/>
      </c>
      <c r="H203" s="25" t="str">
        <f>IF(Eksplikatsioon!K204=0,"",Eksplikatsioon!K204)</f>
        <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25">
      <c r="A204" s="25" t="str">
        <f>IF(Eksplikatsioon!A205=0,"",Eksplikatsioon!A205)</f>
        <v/>
      </c>
      <c r="B204" s="62" t="str">
        <f>IF(Eksplikatsioon!B205=0,"",Eksplikatsioon!B205)</f>
        <v/>
      </c>
      <c r="C204" s="25" t="str">
        <f>IF(Eksplikatsioon!C205=0,"",Eksplikatsioon!C205)</f>
        <v/>
      </c>
      <c r="D204" s="25" t="str">
        <f>IF(Eksplikatsioon!D205=0,"",Eksplikatsioon!D205)</f>
        <v/>
      </c>
      <c r="E204" s="60" t="str">
        <f>IF(Eksplikatsioon!F205=0,"",Eksplikatsioon!F205)</f>
        <v/>
      </c>
      <c r="F204" s="25" t="str">
        <f>IF(Eksplikatsioon!H205=0,"",Eksplikatsioon!H205)</f>
        <v/>
      </c>
      <c r="G204" s="25" t="str">
        <f>IF(Eksplikatsioon!J205=0,"",Eksplikatsioon!J205)</f>
        <v/>
      </c>
      <c r="H204" s="25" t="str">
        <f>IF(Eksplikatsioon!K205=0,"",Eksplikatsioon!K205)</f>
        <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25">
      <c r="A205" s="25" t="str">
        <f>IF(Eksplikatsioon!A206=0,"",Eksplikatsioon!A206)</f>
        <v/>
      </c>
      <c r="B205" s="62" t="str">
        <f>IF(Eksplikatsioon!B206=0,"",Eksplikatsioon!B206)</f>
        <v/>
      </c>
      <c r="C205" s="25" t="str">
        <f>IF(Eksplikatsioon!C206=0,"",Eksplikatsioon!C206)</f>
        <v/>
      </c>
      <c r="D205" s="25" t="str">
        <f>IF(Eksplikatsioon!D206=0,"",Eksplikatsioon!D206)</f>
        <v/>
      </c>
      <c r="E205" s="60" t="str">
        <f>IF(Eksplikatsioon!F206=0,"",Eksplikatsioon!F206)</f>
        <v/>
      </c>
      <c r="F205" s="25" t="str">
        <f>IF(Eksplikatsioon!H206=0,"",Eksplikatsioon!H206)</f>
        <v/>
      </c>
      <c r="G205" s="25" t="str">
        <f>IF(Eksplikatsioon!J206=0,"",Eksplikatsioon!J206)</f>
        <v/>
      </c>
      <c r="H205" s="25" t="str">
        <f>IF(Eksplikatsioon!K206=0,"",Eksplikatsioon!K206)</f>
        <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25">
      <c r="A206" s="25" t="str">
        <f>IF(Eksplikatsioon!A207=0,"",Eksplikatsioon!A207)</f>
        <v/>
      </c>
      <c r="B206" s="62" t="str">
        <f>IF(Eksplikatsioon!B207=0,"",Eksplikatsioon!B207)</f>
        <v/>
      </c>
      <c r="C206" s="25" t="str">
        <f>IF(Eksplikatsioon!C207=0,"",Eksplikatsioon!C207)</f>
        <v/>
      </c>
      <c r="D206" s="25" t="str">
        <f>IF(Eksplikatsioon!D207=0,"",Eksplikatsioon!D207)</f>
        <v/>
      </c>
      <c r="E206" s="60" t="str">
        <f>IF(Eksplikatsioon!F207=0,"",Eksplikatsioon!F207)</f>
        <v/>
      </c>
      <c r="F206" s="25" t="str">
        <f>IF(Eksplikatsioon!H207=0,"",Eksplikatsioon!H207)</f>
        <v/>
      </c>
      <c r="G206" s="25" t="str">
        <f>IF(Eksplikatsioon!J207=0,"",Eksplikatsioon!J207)</f>
        <v/>
      </c>
      <c r="H206" s="25" t="str">
        <f>IF(Eksplikatsioon!K207=0,"",Eksplikatsioon!K207)</f>
        <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25">
      <c r="A207" s="25" t="str">
        <f>IF(Eksplikatsioon!A208=0,"",Eksplikatsioon!A208)</f>
        <v/>
      </c>
      <c r="B207" s="62" t="str">
        <f>IF(Eksplikatsioon!B208=0,"",Eksplikatsioon!B208)</f>
        <v/>
      </c>
      <c r="C207" s="25" t="str">
        <f>IF(Eksplikatsioon!C208=0,"",Eksplikatsioon!C208)</f>
        <v/>
      </c>
      <c r="D207" s="25" t="str">
        <f>IF(Eksplikatsioon!D208=0,"",Eksplikatsioon!D208)</f>
        <v/>
      </c>
      <c r="E207" s="60" t="str">
        <f>IF(Eksplikatsioon!F208=0,"",Eksplikatsioon!F208)</f>
        <v/>
      </c>
      <c r="F207" s="25" t="str">
        <f>IF(Eksplikatsioon!H208=0,"",Eksplikatsioon!H208)</f>
        <v/>
      </c>
      <c r="G207" s="25" t="str">
        <f>IF(Eksplikatsioon!J208=0,"",Eksplikatsioon!J208)</f>
        <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25">
      <c r="A208" s="25" t="str">
        <f>IF(Eksplikatsioon!A209=0,"",Eksplikatsioon!A209)</f>
        <v/>
      </c>
      <c r="B208" s="62" t="str">
        <f>IF(Eksplikatsioon!B209=0,"",Eksplikatsioon!B209)</f>
        <v/>
      </c>
      <c r="C208" s="25" t="str">
        <f>IF(Eksplikatsioon!C209=0,"",Eksplikatsioon!C209)</f>
        <v/>
      </c>
      <c r="D208" s="25" t="str">
        <f>IF(Eksplikatsioon!D209=0,"",Eksplikatsioon!D209)</f>
        <v/>
      </c>
      <c r="E208" s="60" t="str">
        <f>IF(Eksplikatsioon!F209=0,"",Eksplikatsioon!F209)</f>
        <v/>
      </c>
      <c r="F208" s="25" t="str">
        <f>IF(Eksplikatsioon!H209=0,"",Eksplikatsioon!H209)</f>
        <v/>
      </c>
      <c r="G208" s="25" t="str">
        <f>IF(Eksplikatsioon!J209=0,"",Eksplikatsioon!J209)</f>
        <v/>
      </c>
      <c r="H208" s="25" t="str">
        <f>IF(Eksplikatsioon!K209=0,"",Eksplikatsioon!K209)</f>
        <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25">
      <c r="A209" s="25" t="str">
        <f>IF(Eksplikatsioon!A210=0,"",Eksplikatsioon!A210)</f>
        <v/>
      </c>
      <c r="B209" s="62" t="str">
        <f>IF(Eksplikatsioon!B210=0,"",Eksplikatsioon!B210)</f>
        <v/>
      </c>
      <c r="C209" s="25" t="str">
        <f>IF(Eksplikatsioon!C210=0,"",Eksplikatsioon!C210)</f>
        <v/>
      </c>
      <c r="D209" s="25" t="str">
        <f>IF(Eksplikatsioon!D210=0,"",Eksplikatsioon!D210)</f>
        <v/>
      </c>
      <c r="E209" s="60" t="str">
        <f>IF(Eksplikatsioon!F210=0,"",Eksplikatsioon!F210)</f>
        <v/>
      </c>
      <c r="F209" s="25" t="str">
        <f>IF(Eksplikatsioon!H210=0,"",Eksplikatsioon!H210)</f>
        <v/>
      </c>
      <c r="G209" s="25" t="str">
        <f>IF(Eksplikatsioon!J210=0,"",Eksplikatsioon!J210)</f>
        <v/>
      </c>
      <c r="H209" s="25" t="str">
        <f>IF(Eksplikatsioon!K210=0,"",Eksplikatsioon!K210)</f>
        <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25">
      <c r="A210" s="25" t="str">
        <f>IF(Eksplikatsioon!A211=0,"",Eksplikatsioon!A211)</f>
        <v/>
      </c>
      <c r="B210" s="62" t="str">
        <f>IF(Eksplikatsioon!B211=0,"",Eksplikatsioon!B211)</f>
        <v/>
      </c>
      <c r="C210" s="25" t="str">
        <f>IF(Eksplikatsioon!C211=0,"",Eksplikatsioon!C211)</f>
        <v/>
      </c>
      <c r="D210" s="25" t="str">
        <f>IF(Eksplikatsioon!D211=0,"",Eksplikatsioon!D211)</f>
        <v/>
      </c>
      <c r="E210" s="60" t="str">
        <f>IF(Eksplikatsioon!F211=0,"",Eksplikatsioon!F211)</f>
        <v/>
      </c>
      <c r="F210" s="25" t="str">
        <f>IF(Eksplikatsioon!H211=0,"",Eksplikatsioon!H211)</f>
        <v/>
      </c>
      <c r="G210" s="25" t="str">
        <f>IF(Eksplikatsioon!J211=0,"",Eksplikatsioon!J211)</f>
        <v/>
      </c>
      <c r="H210" s="25" t="str">
        <f>IF(Eksplikatsioon!K211=0,"",Eksplikatsioon!K211)</f>
        <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25">
      <c r="A211" s="25" t="str">
        <f>IF(Eksplikatsioon!A212=0,"",Eksplikatsioon!A212)</f>
        <v/>
      </c>
      <c r="B211" s="62" t="str">
        <f>IF(Eksplikatsioon!B212=0,"",Eksplikatsioon!B212)</f>
        <v/>
      </c>
      <c r="C211" s="25" t="str">
        <f>IF(Eksplikatsioon!C212=0,"",Eksplikatsioon!C212)</f>
        <v/>
      </c>
      <c r="D211" s="25" t="str">
        <f>IF(Eksplikatsioon!D212=0,"",Eksplikatsioon!D212)</f>
        <v/>
      </c>
      <c r="E211" s="60" t="str">
        <f>IF(Eksplikatsioon!F212=0,"",Eksplikatsioon!F212)</f>
        <v/>
      </c>
      <c r="F211" s="25" t="str">
        <f>IF(Eksplikatsioon!H212=0,"",Eksplikatsioon!H212)</f>
        <v/>
      </c>
      <c r="G211" s="25" t="str">
        <f>IF(Eksplikatsioon!J212=0,"",Eksplikatsioon!J212)</f>
        <v/>
      </c>
      <c r="H211" s="25" t="str">
        <f>IF(Eksplikatsioon!K212=0,"",Eksplikatsioon!K212)</f>
        <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25">
      <c r="A212" s="25" t="str">
        <f>IF(Eksplikatsioon!A213=0,"",Eksplikatsioon!A213)</f>
        <v/>
      </c>
      <c r="B212" s="62" t="str">
        <f>IF(Eksplikatsioon!B213=0,"",Eksplikatsioon!B213)</f>
        <v/>
      </c>
      <c r="C212" s="25" t="str">
        <f>IF(Eksplikatsioon!C213=0,"",Eksplikatsioon!C213)</f>
        <v/>
      </c>
      <c r="D212" s="25" t="str">
        <f>IF(Eksplikatsioon!D213=0,"",Eksplikatsioon!D213)</f>
        <v/>
      </c>
      <c r="E212" s="60" t="str">
        <f>IF(Eksplikatsioon!F213=0,"",Eksplikatsioon!F213)</f>
        <v/>
      </c>
      <c r="F212" s="25" t="str">
        <f>IF(Eksplikatsioon!H213=0,"",Eksplikatsioon!H213)</f>
        <v/>
      </c>
      <c r="G212" s="25" t="str">
        <f>IF(Eksplikatsioon!J213=0,"",Eksplikatsioon!J213)</f>
        <v/>
      </c>
      <c r="H212" s="25" t="str">
        <f>IF(Eksplikatsioon!K213=0,"",Eksplikatsioon!K213)</f>
        <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25">
      <c r="A213" s="25" t="str">
        <f>IF(Eksplikatsioon!A214=0,"",Eksplikatsioon!A214)</f>
        <v/>
      </c>
      <c r="B213" s="62" t="str">
        <f>IF(Eksplikatsioon!B214=0,"",Eksplikatsioon!B214)</f>
        <v/>
      </c>
      <c r="C213" s="25" t="str">
        <f>IF(Eksplikatsioon!C214=0,"",Eksplikatsioon!C214)</f>
        <v/>
      </c>
      <c r="D213" s="25" t="str">
        <f>IF(Eksplikatsioon!D214=0,"",Eksplikatsioon!D214)</f>
        <v/>
      </c>
      <c r="E213" s="60" t="str">
        <f>IF(Eksplikatsioon!F214=0,"",Eksplikatsioon!F214)</f>
        <v/>
      </c>
      <c r="F213" s="25" t="str">
        <f>IF(Eksplikatsioon!H214=0,"",Eksplikatsioon!H214)</f>
        <v/>
      </c>
      <c r="G213" s="25" t="str">
        <f>IF(Eksplikatsioon!J214=0,"",Eksplikatsioon!J214)</f>
        <v/>
      </c>
      <c r="H213" s="25" t="str">
        <f>IF(Eksplikatsioon!K214=0,"",Eksplikatsioon!K214)</f>
        <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25">
      <c r="A214" s="25" t="str">
        <f>IF(Eksplikatsioon!A215=0,"",Eksplikatsioon!A215)</f>
        <v/>
      </c>
      <c r="B214" s="62" t="str">
        <f>IF(Eksplikatsioon!B215=0,"",Eksplikatsioon!B215)</f>
        <v/>
      </c>
      <c r="C214" s="25" t="str">
        <f>IF(Eksplikatsioon!C215=0,"",Eksplikatsioon!C215)</f>
        <v/>
      </c>
      <c r="D214" s="25" t="str">
        <f>IF(Eksplikatsioon!D215=0,"",Eksplikatsioon!D215)</f>
        <v/>
      </c>
      <c r="E214" s="60" t="str">
        <f>IF(Eksplikatsioon!F215=0,"",Eksplikatsioon!F215)</f>
        <v/>
      </c>
      <c r="F214" s="25" t="str">
        <f>IF(Eksplikatsioon!H215=0,"",Eksplikatsioon!H215)</f>
        <v/>
      </c>
      <c r="G214" s="25" t="str">
        <f>IF(Eksplikatsioon!J215=0,"",Eksplikatsioon!J215)</f>
        <v/>
      </c>
      <c r="H214" s="25" t="str">
        <f>IF(Eksplikatsioon!K215=0,"",Eksplikatsioon!K215)</f>
        <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25">
      <c r="A215" s="25" t="str">
        <f>IF(Eksplikatsioon!A216=0,"",Eksplikatsioon!A216)</f>
        <v/>
      </c>
      <c r="B215" s="62" t="str">
        <f>IF(Eksplikatsioon!B216=0,"",Eksplikatsioon!B216)</f>
        <v/>
      </c>
      <c r="C215" s="25" t="str">
        <f>IF(Eksplikatsioon!C216=0,"",Eksplikatsioon!C216)</f>
        <v/>
      </c>
      <c r="D215" s="25" t="str">
        <f>IF(Eksplikatsioon!D216=0,"",Eksplikatsioon!D216)</f>
        <v/>
      </c>
      <c r="E215" s="60" t="str">
        <f>IF(Eksplikatsioon!F216=0,"",Eksplikatsioon!F216)</f>
        <v/>
      </c>
      <c r="F215" s="25" t="str">
        <f>IF(Eksplikatsioon!H216=0,"",Eksplikatsioon!H216)</f>
        <v/>
      </c>
      <c r="G215" s="25" t="str">
        <f>IF(Eksplikatsioon!J216=0,"",Eksplikatsioon!J216)</f>
        <v/>
      </c>
      <c r="H215" s="25" t="str">
        <f>IF(Eksplikatsioon!K216=0,"",Eksplikatsioon!K216)</f>
        <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25">
      <c r="A216" s="25" t="str">
        <f>IF(Eksplikatsioon!A217=0,"",Eksplikatsioon!A217)</f>
        <v/>
      </c>
      <c r="B216" s="62" t="str">
        <f>IF(Eksplikatsioon!B217=0,"",Eksplikatsioon!B217)</f>
        <v/>
      </c>
      <c r="C216" s="25" t="str">
        <f>IF(Eksplikatsioon!C217=0,"",Eksplikatsioon!C217)</f>
        <v/>
      </c>
      <c r="D216" s="25" t="str">
        <f>IF(Eksplikatsioon!D217=0,"",Eksplikatsioon!D217)</f>
        <v/>
      </c>
      <c r="E216" s="60" t="str">
        <f>IF(Eksplikatsioon!F217=0,"",Eksplikatsioon!F217)</f>
        <v/>
      </c>
      <c r="F216" s="25" t="str">
        <f>IF(Eksplikatsioon!H217=0,"",Eksplikatsioon!H217)</f>
        <v/>
      </c>
      <c r="G216" s="25" t="str">
        <f>IF(Eksplikatsioon!J217=0,"",Eksplikatsioon!J217)</f>
        <v/>
      </c>
      <c r="H216" s="25" t="str">
        <f>IF(Eksplikatsioon!K217=0,"",Eksplikatsioon!K217)</f>
        <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25">
      <c r="A217" s="25" t="str">
        <f>IF(Eksplikatsioon!A218=0,"",Eksplikatsioon!A218)</f>
        <v/>
      </c>
      <c r="B217" s="62" t="str">
        <f>IF(Eksplikatsioon!B218=0,"",Eksplikatsioon!B218)</f>
        <v/>
      </c>
      <c r="C217" s="25" t="str">
        <f>IF(Eksplikatsioon!C218=0,"",Eksplikatsioon!C218)</f>
        <v/>
      </c>
      <c r="D217" s="25" t="str">
        <f>IF(Eksplikatsioon!D218=0,"",Eksplikatsioon!D218)</f>
        <v/>
      </c>
      <c r="E217" s="60" t="str">
        <f>IF(Eksplikatsioon!F218=0,"",Eksplikatsioon!F218)</f>
        <v/>
      </c>
      <c r="F217" s="25" t="str">
        <f>IF(Eksplikatsioon!H218=0,"",Eksplikatsioon!H218)</f>
        <v/>
      </c>
      <c r="G217" s="25" t="str">
        <f>IF(Eksplikatsioon!J218=0,"",Eksplikatsioon!J218)</f>
        <v/>
      </c>
      <c r="H217" s="25" t="str">
        <f>IF(Eksplikatsioon!K218=0,"",Eksplikatsioon!K218)</f>
        <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25">
      <c r="A218" s="25" t="str">
        <f>IF(Eksplikatsioon!A219=0,"",Eksplikatsioon!A219)</f>
        <v/>
      </c>
      <c r="B218" s="62" t="str">
        <f>IF(Eksplikatsioon!B219=0,"",Eksplikatsioon!B219)</f>
        <v/>
      </c>
      <c r="C218" s="25" t="str">
        <f>IF(Eksplikatsioon!C219=0,"",Eksplikatsioon!C219)</f>
        <v/>
      </c>
      <c r="D218" s="25" t="str">
        <f>IF(Eksplikatsioon!D219=0,"",Eksplikatsioon!D219)</f>
        <v/>
      </c>
      <c r="E218" s="60" t="str">
        <f>IF(Eksplikatsioon!F219=0,"",Eksplikatsioon!F219)</f>
        <v/>
      </c>
      <c r="F218" s="25" t="str">
        <f>IF(Eksplikatsioon!H219=0,"",Eksplikatsioon!H219)</f>
        <v/>
      </c>
      <c r="G218" s="25" t="str">
        <f>IF(Eksplikatsioon!J219=0,"",Eksplikatsioon!J219)</f>
        <v/>
      </c>
      <c r="H218" s="25" t="str">
        <f>IF(Eksplikatsioon!K219=0,"",Eksplikatsioon!K219)</f>
        <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25">
      <c r="A219" s="25" t="str">
        <f>IF(Eksplikatsioon!A220=0,"",Eksplikatsioon!A220)</f>
        <v/>
      </c>
      <c r="B219" s="62" t="str">
        <f>IF(Eksplikatsioon!B220=0,"",Eksplikatsioon!B220)</f>
        <v/>
      </c>
      <c r="C219" s="25" t="str">
        <f>IF(Eksplikatsioon!C220=0,"",Eksplikatsioon!C220)</f>
        <v/>
      </c>
      <c r="D219" s="25" t="str">
        <f>IF(Eksplikatsioon!D220=0,"",Eksplikatsioon!D220)</f>
        <v/>
      </c>
      <c r="E219" s="60" t="str">
        <f>IF(Eksplikatsioon!F220=0,"",Eksplikatsioon!F220)</f>
        <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25">
      <c r="A220" s="25" t="str">
        <f>IF(Eksplikatsioon!A221=0,"",Eksplikatsioon!A221)</f>
        <v/>
      </c>
      <c r="B220" s="62" t="str">
        <f>IF(Eksplikatsioon!B221=0,"",Eksplikatsioon!B221)</f>
        <v/>
      </c>
      <c r="C220" s="25" t="str">
        <f>IF(Eksplikatsioon!C221=0,"",Eksplikatsioon!C221)</f>
        <v/>
      </c>
      <c r="D220" s="25" t="str">
        <f>IF(Eksplikatsioon!D221=0,"",Eksplikatsioon!D221)</f>
        <v/>
      </c>
      <c r="E220" s="60" t="str">
        <f>IF(Eksplikatsioon!F221=0,"",Eksplikatsioon!F221)</f>
        <v/>
      </c>
      <c r="F220" s="25" t="str">
        <f>IF(Eksplikatsioon!H221=0,"",Eksplikatsioon!H221)</f>
        <v/>
      </c>
      <c r="G220" s="25" t="str">
        <f>IF(Eksplikatsioon!J221=0,"",Eksplikatsioon!J221)</f>
        <v/>
      </c>
      <c r="H220" s="25" t="str">
        <f>IF(Eksplikatsioon!K221=0,"",Eksplikatsioon!K221)</f>
        <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25">
      <c r="A221" s="25" t="str">
        <f>IF(Eksplikatsioon!A222=0,"",Eksplikatsioon!A222)</f>
        <v/>
      </c>
      <c r="B221" s="62" t="str">
        <f>IF(Eksplikatsioon!B222=0,"",Eksplikatsioon!B222)</f>
        <v/>
      </c>
      <c r="C221" s="25" t="str">
        <f>IF(Eksplikatsioon!C222=0,"",Eksplikatsioon!C222)</f>
        <v/>
      </c>
      <c r="D221" s="25" t="str">
        <f>IF(Eksplikatsioon!D222=0,"",Eksplikatsioon!D222)</f>
        <v/>
      </c>
      <c r="E221" s="60" t="str">
        <f>IF(Eksplikatsioon!F222=0,"",Eksplikatsioon!F222)</f>
        <v/>
      </c>
      <c r="F221" s="25" t="str">
        <f>IF(Eksplikatsioon!H222=0,"",Eksplikatsioon!H222)</f>
        <v/>
      </c>
      <c r="G221" s="25" t="str">
        <f>IF(Eksplikatsioon!J222=0,"",Eksplikatsioon!J222)</f>
        <v/>
      </c>
      <c r="H221" s="25" t="str">
        <f>IF(Eksplikatsioon!K222=0,"",Eksplikatsioon!K222)</f>
        <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25">
      <c r="A222" s="25" t="str">
        <f>IF(Eksplikatsioon!A223=0,"",Eksplikatsioon!A223)</f>
        <v/>
      </c>
      <c r="B222" s="62" t="str">
        <f>IF(Eksplikatsioon!B223=0,"",Eksplikatsioon!B223)</f>
        <v/>
      </c>
      <c r="C222" s="25" t="str">
        <f>IF(Eksplikatsioon!C223=0,"",Eksplikatsioon!C223)</f>
        <v/>
      </c>
      <c r="D222" s="25" t="str">
        <f>IF(Eksplikatsioon!D223=0,"",Eksplikatsioon!D223)</f>
        <v/>
      </c>
      <c r="E222" s="60" t="str">
        <f>IF(Eksplikatsioon!F223=0,"",Eksplikatsioon!F223)</f>
        <v/>
      </c>
      <c r="F222" s="25" t="str">
        <f>IF(Eksplikatsioon!H223=0,"",Eksplikatsioon!H223)</f>
        <v/>
      </c>
      <c r="G222" s="25" t="str">
        <f>IF(Eksplikatsioon!J223=0,"",Eksplikatsioon!J223)</f>
        <v/>
      </c>
      <c r="H222" s="25" t="str">
        <f>IF(Eksplikatsioon!K223=0,"",Eksplikatsioon!K223)</f>
        <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25">
      <c r="A223" s="25" t="str">
        <f>IF(Eksplikatsioon!A224=0,"",Eksplikatsioon!A224)</f>
        <v/>
      </c>
      <c r="B223" s="62" t="str">
        <f>IF(Eksplikatsioon!B224=0,"",Eksplikatsioon!B224)</f>
        <v/>
      </c>
      <c r="C223" s="25" t="str">
        <f>IF(Eksplikatsioon!C224=0,"",Eksplikatsioon!C224)</f>
        <v/>
      </c>
      <c r="D223" s="25" t="str">
        <f>IF(Eksplikatsioon!D224=0,"",Eksplikatsioon!D224)</f>
        <v/>
      </c>
      <c r="E223" s="60" t="str">
        <f>IF(Eksplikatsioon!F224=0,"",Eksplikatsioon!F224)</f>
        <v/>
      </c>
      <c r="F223" s="25" t="str">
        <f>IF(Eksplikatsioon!H224=0,"",Eksplikatsioon!H224)</f>
        <v/>
      </c>
      <c r="G223" s="25" t="str">
        <f>IF(Eksplikatsioon!J224=0,"",Eksplikatsioon!J224)</f>
        <v/>
      </c>
      <c r="H223" s="25" t="str">
        <f>IF(Eksplikatsioon!K224=0,"",Eksplikatsioon!K224)</f>
        <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25">
      <c r="A224" s="25" t="str">
        <f>IF(Eksplikatsioon!A225=0,"",Eksplikatsioon!A225)</f>
        <v/>
      </c>
      <c r="B224" s="62" t="str">
        <f>IF(Eksplikatsioon!B225=0,"",Eksplikatsioon!B225)</f>
        <v/>
      </c>
      <c r="C224" s="25" t="str">
        <f>IF(Eksplikatsioon!C225=0,"",Eksplikatsioon!C225)</f>
        <v/>
      </c>
      <c r="D224" s="25" t="str">
        <f>IF(Eksplikatsioon!D225=0,"",Eksplikatsioon!D225)</f>
        <v/>
      </c>
      <c r="E224" s="60" t="str">
        <f>IF(Eksplikatsioon!F225=0,"",Eksplikatsioon!F225)</f>
        <v/>
      </c>
      <c r="F224" s="25" t="str">
        <f>IF(Eksplikatsioon!H225=0,"",Eksplikatsioon!H225)</f>
        <v/>
      </c>
      <c r="G224" s="25" t="str">
        <f>IF(Eksplikatsioon!J225=0,"",Eksplikatsioon!J225)</f>
        <v/>
      </c>
      <c r="H224" s="25" t="str">
        <f>IF(Eksplikatsioon!K225=0,"",Eksplikatsioon!K225)</f>
        <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25">
      <c r="A225" s="25" t="str">
        <f>IF(Eksplikatsioon!A226=0,"",Eksplikatsioon!A226)</f>
        <v/>
      </c>
      <c r="B225" s="62" t="str">
        <f>IF(Eksplikatsioon!B226=0,"",Eksplikatsioon!B226)</f>
        <v/>
      </c>
      <c r="C225" s="25" t="str">
        <f>IF(Eksplikatsioon!C226=0,"",Eksplikatsioon!C226)</f>
        <v/>
      </c>
      <c r="D225" s="25" t="str">
        <f>IF(Eksplikatsioon!D226=0,"",Eksplikatsioon!D226)</f>
        <v/>
      </c>
      <c r="E225" s="60" t="str">
        <f>IF(Eksplikatsioon!F226=0,"",Eksplikatsioon!F226)</f>
        <v/>
      </c>
      <c r="F225" s="25" t="str">
        <f>IF(Eksplikatsioon!H226=0,"",Eksplikatsioon!H226)</f>
        <v/>
      </c>
      <c r="G225" s="25" t="str">
        <f>IF(Eksplikatsioon!J226=0,"",Eksplikatsioon!J226)</f>
        <v/>
      </c>
      <c r="H225" s="25" t="str">
        <f>IF(Eksplikatsioon!K226=0,"",Eksplikatsioon!K226)</f>
        <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25">
      <c r="A226" s="25" t="str">
        <f>IF(Eksplikatsioon!A227=0,"",Eksplikatsioon!A227)</f>
        <v/>
      </c>
      <c r="B226" s="62" t="str">
        <f>IF(Eksplikatsioon!B227=0,"",Eksplikatsioon!B227)</f>
        <v/>
      </c>
      <c r="C226" s="25" t="str">
        <f>IF(Eksplikatsioon!C227=0,"",Eksplikatsioon!C227)</f>
        <v/>
      </c>
      <c r="D226" s="25" t="str">
        <f>IF(Eksplikatsioon!D227=0,"",Eksplikatsioon!D227)</f>
        <v/>
      </c>
      <c r="E226" s="60" t="str">
        <f>IF(Eksplikatsioon!F227=0,"",Eksplikatsioon!F227)</f>
        <v/>
      </c>
      <c r="F226" s="25" t="str">
        <f>IF(Eksplikatsioon!H227=0,"",Eksplikatsioon!H227)</f>
        <v/>
      </c>
      <c r="G226" s="25" t="str">
        <f>IF(Eksplikatsioon!J227=0,"",Eksplikatsioon!J227)</f>
        <v/>
      </c>
      <c r="H226" s="25" t="str">
        <f>IF(Eksplikatsioon!K227=0,"",Eksplikatsioon!K227)</f>
        <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25">
      <c r="A227" s="25" t="str">
        <f>IF(Eksplikatsioon!A228=0,"",Eksplikatsioon!A228)</f>
        <v/>
      </c>
      <c r="B227" s="62" t="str">
        <f>IF(Eksplikatsioon!B228=0,"",Eksplikatsioon!B228)</f>
        <v/>
      </c>
      <c r="C227" s="25" t="str">
        <f>IF(Eksplikatsioon!C228=0,"",Eksplikatsioon!C228)</f>
        <v/>
      </c>
      <c r="D227" s="25" t="str">
        <f>IF(Eksplikatsioon!D228=0,"",Eksplikatsioon!D228)</f>
        <v/>
      </c>
      <c r="E227" s="60" t="str">
        <f>IF(Eksplikatsioon!F228=0,"",Eksplikatsioon!F228)</f>
        <v/>
      </c>
      <c r="F227" s="25" t="str">
        <f>IF(Eksplikatsioon!H228=0,"",Eksplikatsioon!H228)</f>
        <v/>
      </c>
      <c r="G227" s="25" t="str">
        <f>IF(Eksplikatsioon!J228=0,"",Eksplikatsioon!J228)</f>
        <v/>
      </c>
      <c r="H227" s="25" t="str">
        <f>IF(Eksplikatsioon!K228=0,"",Eksplikatsioon!K228)</f>
        <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25">
      <c r="A228" s="25" t="str">
        <f>IF(Eksplikatsioon!A229=0,"",Eksplikatsioon!A229)</f>
        <v/>
      </c>
      <c r="B228" s="62" t="str">
        <f>IF(Eksplikatsioon!B229=0,"",Eksplikatsioon!B229)</f>
        <v/>
      </c>
      <c r="C228" s="25" t="str">
        <f>IF(Eksplikatsioon!C229=0,"",Eksplikatsioon!C229)</f>
        <v/>
      </c>
      <c r="D228" s="25" t="str">
        <f>IF(Eksplikatsioon!D229=0,"",Eksplikatsioon!D229)</f>
        <v/>
      </c>
      <c r="E228" s="60" t="str">
        <f>IF(Eksplikatsioon!F229=0,"",Eksplikatsioon!F229)</f>
        <v/>
      </c>
      <c r="F228" s="25" t="str">
        <f>IF(Eksplikatsioon!H229=0,"",Eksplikatsioon!H229)</f>
        <v/>
      </c>
      <c r="G228" s="25" t="str">
        <f>IF(Eksplikatsioon!J229=0,"",Eksplikatsioon!J229)</f>
        <v/>
      </c>
      <c r="H228" s="25" t="str">
        <f>IF(Eksplikatsioon!K229=0,"",Eksplikatsioon!K229)</f>
        <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25">
      <c r="A229" s="25" t="str">
        <f>IF(Eksplikatsioon!A230=0,"",Eksplikatsioon!A230)</f>
        <v/>
      </c>
      <c r="B229" s="62" t="str">
        <f>IF(Eksplikatsioon!B230=0,"",Eksplikatsioon!B230)</f>
        <v/>
      </c>
      <c r="C229" s="25" t="str">
        <f>IF(Eksplikatsioon!C230=0,"",Eksplikatsioon!C230)</f>
        <v/>
      </c>
      <c r="D229" s="25" t="str">
        <f>IF(Eksplikatsioon!D230=0,"",Eksplikatsioon!D230)</f>
        <v/>
      </c>
      <c r="E229" s="60" t="str">
        <f>IF(Eksplikatsioon!F230=0,"",Eksplikatsioon!F230)</f>
        <v/>
      </c>
      <c r="F229" s="25" t="str">
        <f>IF(Eksplikatsioon!H230=0,"",Eksplikatsioon!H230)</f>
        <v/>
      </c>
      <c r="G229" s="25" t="str">
        <f>IF(Eksplikatsioon!J230=0,"",Eksplikatsioon!J230)</f>
        <v/>
      </c>
      <c r="H229" s="25" t="str">
        <f>IF(Eksplikatsioon!K230=0,"",Eksplikatsioon!K230)</f>
        <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25">
      <c r="A230" s="25" t="str">
        <f>IF(Eksplikatsioon!A231=0,"",Eksplikatsioon!A231)</f>
        <v/>
      </c>
      <c r="B230" s="62" t="str">
        <f>IF(Eksplikatsioon!B231=0,"",Eksplikatsioon!B231)</f>
        <v/>
      </c>
      <c r="C230" s="25" t="str">
        <f>IF(Eksplikatsioon!C231=0,"",Eksplikatsioon!C231)</f>
        <v/>
      </c>
      <c r="D230" s="25" t="str">
        <f>IF(Eksplikatsioon!D231=0,"",Eksplikatsioon!D231)</f>
        <v/>
      </c>
      <c r="E230" s="60" t="str">
        <f>IF(Eksplikatsioon!F231=0,"",Eksplikatsioon!F231)</f>
        <v/>
      </c>
      <c r="F230" s="25" t="str">
        <f>IF(Eksplikatsioon!H231=0,"",Eksplikatsioon!H231)</f>
        <v/>
      </c>
      <c r="G230" s="25" t="str">
        <f>IF(Eksplikatsioon!J231=0,"",Eksplikatsioon!J231)</f>
        <v/>
      </c>
      <c r="H230" s="25" t="str">
        <f>IF(Eksplikatsioon!K231=0,"",Eksplikatsioon!K231)</f>
        <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25">
      <c r="A231" s="25" t="str">
        <f>IF(Eksplikatsioon!A232=0,"",Eksplikatsioon!A232)</f>
        <v/>
      </c>
      <c r="B231" s="62" t="str">
        <f>IF(Eksplikatsioon!B232=0,"",Eksplikatsioon!B232)</f>
        <v/>
      </c>
      <c r="C231" s="25" t="str">
        <f>IF(Eksplikatsioon!C232=0,"",Eksplikatsioon!C232)</f>
        <v/>
      </c>
      <c r="D231" s="25" t="str">
        <f>IF(Eksplikatsioon!D232=0,"",Eksplikatsioon!D232)</f>
        <v/>
      </c>
      <c r="E231" s="60" t="str">
        <f>IF(Eksplikatsioon!F232=0,"",Eksplikatsioon!F232)</f>
        <v/>
      </c>
      <c r="F231" s="25" t="str">
        <f>IF(Eksplikatsioon!H232=0,"",Eksplikatsioon!H232)</f>
        <v/>
      </c>
      <c r="G231" s="25" t="str">
        <f>IF(Eksplikatsioon!J232=0,"",Eksplikatsioon!J232)</f>
        <v/>
      </c>
      <c r="H231" s="25" t="str">
        <f>IF(Eksplikatsioon!K232=0,"",Eksplikatsioon!K232)</f>
        <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25">
      <c r="A232" s="25" t="str">
        <f>IF(Eksplikatsioon!A233=0,"",Eksplikatsioon!A233)</f>
        <v/>
      </c>
      <c r="B232" s="62" t="str">
        <f>IF(Eksplikatsioon!B233=0,"",Eksplikatsioon!B233)</f>
        <v/>
      </c>
      <c r="C232" s="25" t="str">
        <f>IF(Eksplikatsioon!C233=0,"",Eksplikatsioon!C233)</f>
        <v/>
      </c>
      <c r="D232" s="25" t="str">
        <f>IF(Eksplikatsioon!D233=0,"",Eksplikatsioon!D233)</f>
        <v/>
      </c>
      <c r="E232" s="60" t="str">
        <f>IF(Eksplikatsioon!F233=0,"",Eksplikatsioon!F233)</f>
        <v/>
      </c>
      <c r="F232" s="25" t="str">
        <f>IF(Eksplikatsioon!H233=0,"",Eksplikatsioon!H233)</f>
        <v/>
      </c>
      <c r="G232" s="25" t="str">
        <f>IF(Eksplikatsioon!J233=0,"",Eksplikatsioon!J233)</f>
        <v/>
      </c>
      <c r="H232" s="25" t="str">
        <f>IF(Eksplikatsioon!K233=0,"",Eksplikatsioon!K233)</f>
        <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25">
      <c r="A233" s="25" t="str">
        <f>IF(Eksplikatsioon!A234=0,"",Eksplikatsioon!A234)</f>
        <v/>
      </c>
      <c r="B233" s="62" t="str">
        <f>IF(Eksplikatsioon!B234=0,"",Eksplikatsioon!B234)</f>
        <v/>
      </c>
      <c r="C233" s="25" t="str">
        <f>IF(Eksplikatsioon!C234=0,"",Eksplikatsioon!C234)</f>
        <v/>
      </c>
      <c r="D233" s="25" t="str">
        <f>IF(Eksplikatsioon!D234=0,"",Eksplikatsioon!D234)</f>
        <v/>
      </c>
      <c r="E233" s="60" t="str">
        <f>IF(Eksplikatsioon!F234=0,"",Eksplikatsioon!F234)</f>
        <v/>
      </c>
      <c r="F233" s="25" t="str">
        <f>IF(Eksplikatsioon!H234=0,"",Eksplikatsioon!H234)</f>
        <v/>
      </c>
      <c r="G233" s="25" t="str">
        <f>IF(Eksplikatsioon!J234=0,"",Eksplikatsioon!J234)</f>
        <v/>
      </c>
      <c r="H233" s="25" t="str">
        <f>IF(Eksplikatsioon!K234=0,"",Eksplikatsioon!K234)</f>
        <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25">
      <c r="A234" s="25" t="str">
        <f>IF(Eksplikatsioon!A235=0,"",Eksplikatsioon!A235)</f>
        <v/>
      </c>
      <c r="B234" s="62" t="str">
        <f>IF(Eksplikatsioon!B235=0,"",Eksplikatsioon!B235)</f>
        <v/>
      </c>
      <c r="C234" s="25" t="str">
        <f>IF(Eksplikatsioon!C235=0,"",Eksplikatsioon!C235)</f>
        <v/>
      </c>
      <c r="D234" s="25" t="str">
        <f>IF(Eksplikatsioon!D235=0,"",Eksplikatsioon!D235)</f>
        <v/>
      </c>
      <c r="E234" s="60" t="str">
        <f>IF(Eksplikatsioon!F235=0,"",Eksplikatsioon!F235)</f>
        <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25">
      <c r="A235" s="25" t="str">
        <f>IF(Eksplikatsioon!A236=0,"",Eksplikatsioon!A236)</f>
        <v/>
      </c>
      <c r="B235" s="62" t="str">
        <f>IF(Eksplikatsioon!B236=0,"",Eksplikatsioon!B236)</f>
        <v/>
      </c>
      <c r="C235" s="25" t="str">
        <f>IF(Eksplikatsioon!C236=0,"",Eksplikatsioon!C236)</f>
        <v/>
      </c>
      <c r="D235" s="25" t="str">
        <f>IF(Eksplikatsioon!D236=0,"",Eksplikatsioon!D236)</f>
        <v/>
      </c>
      <c r="E235" s="60" t="str">
        <f>IF(Eksplikatsioon!F236=0,"",Eksplikatsioon!F236)</f>
        <v/>
      </c>
      <c r="F235" s="25" t="str">
        <f>IF(Eksplikatsioon!H236=0,"",Eksplikatsioon!H236)</f>
        <v/>
      </c>
      <c r="G235" s="25" t="str">
        <f>IF(Eksplikatsioon!J236=0,"",Eksplikatsioon!J236)</f>
        <v/>
      </c>
      <c r="H235" s="25" t="str">
        <f>IF(Eksplikatsioon!K236=0,"",Eksplikatsioon!K236)</f>
        <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25">
      <c r="A236" s="25" t="str">
        <f>IF(Eksplikatsioon!A237=0,"",Eksplikatsioon!A237)</f>
        <v/>
      </c>
      <c r="B236" s="62" t="str">
        <f>IF(Eksplikatsioon!B237=0,"",Eksplikatsioon!B237)</f>
        <v/>
      </c>
      <c r="C236" s="25" t="str">
        <f>IF(Eksplikatsioon!C237=0,"",Eksplikatsioon!C237)</f>
        <v/>
      </c>
      <c r="D236" s="25" t="str">
        <f>IF(Eksplikatsioon!D237=0,"",Eksplikatsioon!D237)</f>
        <v/>
      </c>
      <c r="E236" s="60" t="str">
        <f>IF(Eksplikatsioon!F237=0,"",Eksplikatsioon!F237)</f>
        <v/>
      </c>
      <c r="F236" s="25" t="str">
        <f>IF(Eksplikatsioon!H237=0,"",Eksplikatsioon!H237)</f>
        <v/>
      </c>
      <c r="G236" s="25" t="str">
        <f>IF(Eksplikatsioon!J237=0,"",Eksplikatsioon!J237)</f>
        <v/>
      </c>
      <c r="H236" s="25" t="str">
        <f>IF(Eksplikatsioon!K237=0,"",Eksplikatsioon!K237)</f>
        <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25">
      <c r="A237" s="25" t="str">
        <f>IF(Eksplikatsioon!A238=0,"",Eksplikatsioon!A238)</f>
        <v/>
      </c>
      <c r="B237" s="62" t="str">
        <f>IF(Eksplikatsioon!B238=0,"",Eksplikatsioon!B238)</f>
        <v/>
      </c>
      <c r="C237" s="25" t="str">
        <f>IF(Eksplikatsioon!C238=0,"",Eksplikatsioon!C238)</f>
        <v/>
      </c>
      <c r="D237" s="25" t="str">
        <f>IF(Eksplikatsioon!D238=0,"",Eksplikatsioon!D238)</f>
        <v/>
      </c>
      <c r="E237" s="60" t="str">
        <f>IF(Eksplikatsioon!F238=0,"",Eksplikatsioon!F238)</f>
        <v/>
      </c>
      <c r="F237" s="25" t="str">
        <f>IF(Eksplikatsioon!H238=0,"",Eksplikatsioon!H238)</f>
        <v/>
      </c>
      <c r="G237" s="25" t="str">
        <f>IF(Eksplikatsioon!J238=0,"",Eksplikatsioon!J238)</f>
        <v/>
      </c>
      <c r="H237" s="25" t="str">
        <f>IF(Eksplikatsioon!K238=0,"",Eksplikatsioon!K238)</f>
        <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25">
      <c r="A238" s="25" t="str">
        <f>IF(Eksplikatsioon!A239=0,"",Eksplikatsioon!A239)</f>
        <v/>
      </c>
      <c r="B238" s="62" t="str">
        <f>IF(Eksplikatsioon!B239=0,"",Eksplikatsioon!B239)</f>
        <v/>
      </c>
      <c r="C238" s="25" t="str">
        <f>IF(Eksplikatsioon!C239=0,"",Eksplikatsioon!C239)</f>
        <v/>
      </c>
      <c r="D238" s="25" t="str">
        <f>IF(Eksplikatsioon!D239=0,"",Eksplikatsioon!D239)</f>
        <v/>
      </c>
      <c r="E238" s="60" t="str">
        <f>IF(Eksplikatsioon!F239=0,"",Eksplikatsioon!F239)</f>
        <v/>
      </c>
      <c r="F238" s="25" t="str">
        <f>IF(Eksplikatsioon!H239=0,"",Eksplikatsioon!H239)</f>
        <v/>
      </c>
      <c r="G238" s="25" t="str">
        <f>IF(Eksplikatsioon!J239=0,"",Eksplikatsioon!J239)</f>
        <v/>
      </c>
      <c r="H238" s="25" t="str">
        <f>IF(Eksplikatsioon!K239=0,"",Eksplikatsioon!K239)</f>
        <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25">
      <c r="A239" s="25" t="str">
        <f>IF(Eksplikatsioon!A240=0,"",Eksplikatsioon!A240)</f>
        <v/>
      </c>
      <c r="B239" s="62" t="str">
        <f>IF(Eksplikatsioon!B240=0,"",Eksplikatsioon!B240)</f>
        <v/>
      </c>
      <c r="C239" s="25" t="str">
        <f>IF(Eksplikatsioon!C240=0,"",Eksplikatsioon!C240)</f>
        <v/>
      </c>
      <c r="D239" s="25" t="str">
        <f>IF(Eksplikatsioon!D240=0,"",Eksplikatsioon!D240)</f>
        <v/>
      </c>
      <c r="E239" s="60" t="str">
        <f>IF(Eksplikatsioon!F240=0,"",Eksplikatsioon!F240)</f>
        <v/>
      </c>
      <c r="F239" s="25" t="str">
        <f>IF(Eksplikatsioon!H240=0,"",Eksplikatsioon!H240)</f>
        <v/>
      </c>
      <c r="G239" s="25" t="str">
        <f>IF(Eksplikatsioon!J240=0,"",Eksplikatsioon!J240)</f>
        <v/>
      </c>
      <c r="H239" s="25" t="str">
        <f>IF(Eksplikatsioon!K240=0,"",Eksplikatsioon!K240)</f>
        <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25">
      <c r="A240" s="25" t="str">
        <f>IF(Eksplikatsioon!A241=0,"",Eksplikatsioon!A241)</f>
        <v/>
      </c>
      <c r="B240" s="62" t="str">
        <f>IF(Eksplikatsioon!B241=0,"",Eksplikatsioon!B241)</f>
        <v/>
      </c>
      <c r="C240" s="25" t="str">
        <f>IF(Eksplikatsioon!C241=0,"",Eksplikatsioon!C241)</f>
        <v/>
      </c>
      <c r="D240" s="25" t="str">
        <f>IF(Eksplikatsioon!D241=0,"",Eksplikatsioon!D241)</f>
        <v/>
      </c>
      <c r="E240" s="60" t="str">
        <f>IF(Eksplikatsioon!F241=0,"",Eksplikatsioon!F241)</f>
        <v/>
      </c>
      <c r="F240" s="25" t="str">
        <f>IF(Eksplikatsioon!H241=0,"",Eksplikatsioon!H241)</f>
        <v/>
      </c>
      <c r="G240" s="25" t="str">
        <f>IF(Eksplikatsioon!J241=0,"",Eksplikatsioon!J241)</f>
        <v/>
      </c>
      <c r="H240" s="25" t="str">
        <f>IF(Eksplikatsioon!K241=0,"",Eksplikatsioon!K241)</f>
        <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25">
      <c r="A241" s="25" t="str">
        <f>IF(Eksplikatsioon!A242=0,"",Eksplikatsioon!A242)</f>
        <v/>
      </c>
      <c r="B241" s="62" t="str">
        <f>IF(Eksplikatsioon!B242=0,"",Eksplikatsioon!B242)</f>
        <v/>
      </c>
      <c r="C241" s="25" t="str">
        <f>IF(Eksplikatsioon!C242=0,"",Eksplikatsioon!C242)</f>
        <v/>
      </c>
      <c r="D241" s="25" t="str">
        <f>IF(Eksplikatsioon!D242=0,"",Eksplikatsioon!D242)</f>
        <v/>
      </c>
      <c r="E241" s="60" t="str">
        <f>IF(Eksplikatsioon!F242=0,"",Eksplikatsioon!F242)</f>
        <v/>
      </c>
      <c r="F241" s="25" t="str">
        <f>IF(Eksplikatsioon!H242=0,"",Eksplikatsioon!H242)</f>
        <v/>
      </c>
      <c r="G241" s="25" t="str">
        <f>IF(Eksplikatsioon!J242=0,"",Eksplikatsioon!J242)</f>
        <v/>
      </c>
      <c r="H241" s="25" t="str">
        <f>IF(Eksplikatsioon!K242=0,"",Eksplikatsioon!K242)</f>
        <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25">
      <c r="A242" s="25" t="str">
        <f>IF(Eksplikatsioon!A243=0,"",Eksplikatsioon!A243)</f>
        <v/>
      </c>
      <c r="B242" s="62" t="str">
        <f>IF(Eksplikatsioon!B243=0,"",Eksplikatsioon!B243)</f>
        <v/>
      </c>
      <c r="C242" s="25" t="str">
        <f>IF(Eksplikatsioon!C243=0,"",Eksplikatsioon!C243)</f>
        <v/>
      </c>
      <c r="D242" s="25" t="str">
        <f>IF(Eksplikatsioon!D243=0,"",Eksplikatsioon!D243)</f>
        <v/>
      </c>
      <c r="E242" s="60" t="str">
        <f>IF(Eksplikatsioon!F243=0,"",Eksplikatsioon!F243)</f>
        <v/>
      </c>
      <c r="F242" s="25" t="str">
        <f>IF(Eksplikatsioon!H243=0,"",Eksplikatsioon!H243)</f>
        <v/>
      </c>
      <c r="G242" s="25" t="str">
        <f>IF(Eksplikatsioon!J243=0,"",Eksplikatsioon!J243)</f>
        <v/>
      </c>
      <c r="H242" s="25" t="str">
        <f>IF(Eksplikatsioon!K243=0,"",Eksplikatsioon!K243)</f>
        <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25">
      <c r="A243" s="25" t="str">
        <f>IF(Eksplikatsioon!A244=0,"",Eksplikatsioon!A244)</f>
        <v/>
      </c>
      <c r="B243" s="62" t="str">
        <f>IF(Eksplikatsioon!B244=0,"",Eksplikatsioon!B244)</f>
        <v/>
      </c>
      <c r="C243" s="25" t="str">
        <f>IF(Eksplikatsioon!C244=0,"",Eksplikatsioon!C244)</f>
        <v/>
      </c>
      <c r="D243" s="25" t="str">
        <f>IF(Eksplikatsioon!D244=0,"",Eksplikatsioon!D244)</f>
        <v/>
      </c>
      <c r="E243" s="60" t="str">
        <f>IF(Eksplikatsioon!F244=0,"",Eksplikatsioon!F244)</f>
        <v/>
      </c>
      <c r="F243" s="25" t="str">
        <f>IF(Eksplikatsioon!H244=0,"",Eksplikatsioon!H244)</f>
        <v/>
      </c>
      <c r="G243" s="25" t="str">
        <f>IF(Eksplikatsioon!J244=0,"",Eksplikatsioon!J244)</f>
        <v/>
      </c>
      <c r="H243" s="25" t="str">
        <f>IF(Eksplikatsioon!K244=0,"",Eksplikatsioon!K244)</f>
        <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25">
      <c r="A244" s="25" t="str">
        <f>IF(Eksplikatsioon!A245=0,"",Eksplikatsioon!A245)</f>
        <v/>
      </c>
      <c r="B244" s="62" t="str">
        <f>IF(Eksplikatsioon!B245=0,"",Eksplikatsioon!B245)</f>
        <v/>
      </c>
      <c r="C244" s="25" t="str">
        <f>IF(Eksplikatsioon!C245=0,"",Eksplikatsioon!C245)</f>
        <v/>
      </c>
      <c r="D244" s="25" t="str">
        <f>IF(Eksplikatsioon!D245=0,"",Eksplikatsioon!D245)</f>
        <v/>
      </c>
      <c r="E244" s="60" t="str">
        <f>IF(Eksplikatsioon!F245=0,"",Eksplikatsioon!F245)</f>
        <v/>
      </c>
      <c r="F244" s="25" t="str">
        <f>IF(Eksplikatsioon!H245=0,"",Eksplikatsioon!H245)</f>
        <v/>
      </c>
      <c r="G244" s="25" t="str">
        <f>IF(Eksplikatsioon!J245=0,"",Eksplikatsioon!J245)</f>
        <v/>
      </c>
      <c r="H244" s="25" t="str">
        <f>IF(Eksplikatsioon!K245=0,"",Eksplikatsioon!K245)</f>
        <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25">
      <c r="A245" s="25" t="str">
        <f>IF(Eksplikatsioon!A246=0,"",Eksplikatsioon!A246)</f>
        <v/>
      </c>
      <c r="B245" s="62" t="str">
        <f>IF(Eksplikatsioon!B246=0,"",Eksplikatsioon!B246)</f>
        <v/>
      </c>
      <c r="C245" s="25" t="str">
        <f>IF(Eksplikatsioon!C246=0,"",Eksplikatsioon!C246)</f>
        <v/>
      </c>
      <c r="D245" s="25" t="str">
        <f>IF(Eksplikatsioon!D246=0,"",Eksplikatsioon!D246)</f>
        <v/>
      </c>
      <c r="E245" s="60" t="str">
        <f>IF(Eksplikatsioon!F246=0,"",Eksplikatsioon!F246)</f>
        <v/>
      </c>
      <c r="F245" s="25" t="str">
        <f>IF(Eksplikatsioon!H246=0,"",Eksplikatsioon!H246)</f>
        <v/>
      </c>
      <c r="G245" s="25" t="str">
        <f>IF(Eksplikatsioon!J246=0,"",Eksplikatsioon!J246)</f>
        <v/>
      </c>
      <c r="H245" s="25" t="str">
        <f>IF(Eksplikatsioon!K246=0,"",Eksplikatsioon!K246)</f>
        <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25">
      <c r="A246" s="25" t="str">
        <f>IF(Eksplikatsioon!A247=0,"",Eksplikatsioon!A247)</f>
        <v/>
      </c>
      <c r="B246" s="62" t="str">
        <f>IF(Eksplikatsioon!B247=0,"",Eksplikatsioon!B247)</f>
        <v/>
      </c>
      <c r="C246" s="25" t="str">
        <f>IF(Eksplikatsioon!C247=0,"",Eksplikatsioon!C247)</f>
        <v/>
      </c>
      <c r="D246" s="25" t="str">
        <f>IF(Eksplikatsioon!D247=0,"",Eksplikatsioon!D247)</f>
        <v/>
      </c>
      <c r="E246" s="60" t="str">
        <f>IF(Eksplikatsioon!F247=0,"",Eksplikatsioon!F247)</f>
        <v/>
      </c>
      <c r="F246" s="25" t="str">
        <f>IF(Eksplikatsioon!H247=0,"",Eksplikatsioon!H247)</f>
        <v/>
      </c>
      <c r="G246" s="25" t="str">
        <f>IF(Eksplikatsioon!J247=0,"",Eksplikatsioon!J247)</f>
        <v/>
      </c>
      <c r="H246" s="25" t="str">
        <f>IF(Eksplikatsioon!K247=0,"",Eksplikatsioon!K247)</f>
        <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25">
      <c r="A247" s="25" t="str">
        <f>IF(Eksplikatsioon!A248=0,"",Eksplikatsioon!A248)</f>
        <v/>
      </c>
      <c r="B247" s="62" t="str">
        <f>IF(Eksplikatsioon!B248=0,"",Eksplikatsioon!B248)</f>
        <v/>
      </c>
      <c r="C247" s="25" t="str">
        <f>IF(Eksplikatsioon!C248=0,"",Eksplikatsioon!C248)</f>
        <v/>
      </c>
      <c r="D247" s="25" t="str">
        <f>IF(Eksplikatsioon!D248=0,"",Eksplikatsioon!D248)</f>
        <v/>
      </c>
      <c r="E247" s="60" t="str">
        <f>IF(Eksplikatsioon!F248=0,"",Eksplikatsioon!F248)</f>
        <v/>
      </c>
      <c r="F247" s="25" t="str">
        <f>IF(Eksplikatsioon!H248=0,"",Eksplikatsioon!H248)</f>
        <v/>
      </c>
      <c r="G247" s="25" t="str">
        <f>IF(Eksplikatsioon!J248=0,"",Eksplikatsioon!J248)</f>
        <v/>
      </c>
      <c r="H247" s="25" t="str">
        <f>IF(Eksplikatsioon!K248=0,"",Eksplikatsioon!K248)</f>
        <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25">
      <c r="A248" s="25" t="str">
        <f>IF(Eksplikatsioon!A249=0,"",Eksplikatsioon!A249)</f>
        <v/>
      </c>
      <c r="B248" s="62" t="str">
        <f>IF(Eksplikatsioon!B249=0,"",Eksplikatsioon!B249)</f>
        <v/>
      </c>
      <c r="C248" s="25" t="str">
        <f>IF(Eksplikatsioon!C249=0,"",Eksplikatsioon!C249)</f>
        <v/>
      </c>
      <c r="D248" s="25" t="str">
        <f>IF(Eksplikatsioon!D249=0,"",Eksplikatsioon!D249)</f>
        <v/>
      </c>
      <c r="E248" s="60" t="str">
        <f>IF(Eksplikatsioon!F249=0,"",Eksplikatsioon!F249)</f>
        <v/>
      </c>
      <c r="F248" s="25" t="str">
        <f>IF(Eksplikatsioon!H249=0,"",Eksplikatsioon!H249)</f>
        <v/>
      </c>
      <c r="G248" s="25" t="str">
        <f>IF(Eksplikatsioon!J249=0,"",Eksplikatsioon!J249)</f>
        <v/>
      </c>
      <c r="H248" s="25" t="str">
        <f>IF(Eksplikatsioon!K249=0,"",Eksplikatsioon!K249)</f>
        <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25">
      <c r="A249" s="25" t="str">
        <f>IF(Eksplikatsioon!A250=0,"",Eksplikatsioon!A250)</f>
        <v/>
      </c>
      <c r="B249" s="62" t="str">
        <f>IF(Eksplikatsioon!B250=0,"",Eksplikatsioon!B250)</f>
        <v/>
      </c>
      <c r="C249" s="25" t="str">
        <f>IF(Eksplikatsioon!C250=0,"",Eksplikatsioon!C250)</f>
        <v/>
      </c>
      <c r="D249" s="25" t="str">
        <f>IF(Eksplikatsioon!D250=0,"",Eksplikatsioon!D250)</f>
        <v/>
      </c>
      <c r="E249" s="60" t="str">
        <f>IF(Eksplikatsioon!F250=0,"",Eksplikatsioon!F250)</f>
        <v/>
      </c>
      <c r="F249" s="25" t="str">
        <f>IF(Eksplikatsioon!H250=0,"",Eksplikatsioon!H250)</f>
        <v/>
      </c>
      <c r="G249" s="25" t="str">
        <f>IF(Eksplikatsioon!J250=0,"",Eksplikatsioon!J250)</f>
        <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25">
      <c r="A250" s="25" t="str">
        <f>IF(Eksplikatsioon!A251=0,"",Eksplikatsioon!A251)</f>
        <v/>
      </c>
      <c r="B250" s="62" t="str">
        <f>IF(Eksplikatsioon!B251=0,"",Eksplikatsioon!B251)</f>
        <v/>
      </c>
      <c r="C250" s="25" t="str">
        <f>IF(Eksplikatsioon!C251=0,"",Eksplikatsioon!C251)</f>
        <v/>
      </c>
      <c r="D250" s="25" t="str">
        <f>IF(Eksplikatsioon!D251=0,"",Eksplikatsioon!D251)</f>
        <v/>
      </c>
      <c r="E250" s="60" t="str">
        <f>IF(Eksplikatsioon!F251=0,"",Eksplikatsioon!F251)</f>
        <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25">
      <c r="A251" s="25" t="str">
        <f>IF(Eksplikatsioon!A252=0,"",Eksplikatsioon!A252)</f>
        <v/>
      </c>
      <c r="B251" s="62" t="str">
        <f>IF(Eksplikatsioon!B252=0,"",Eksplikatsioon!B252)</f>
        <v/>
      </c>
      <c r="C251" s="25" t="str">
        <f>IF(Eksplikatsioon!C252=0,"",Eksplikatsioon!C252)</f>
        <v/>
      </c>
      <c r="D251" s="25" t="str">
        <f>IF(Eksplikatsioon!D252=0,"",Eksplikatsioon!D252)</f>
        <v/>
      </c>
      <c r="E251" s="60" t="str">
        <f>IF(Eksplikatsioon!F252=0,"",Eksplikatsioon!F252)</f>
        <v/>
      </c>
      <c r="F251" s="25" t="str">
        <f>IF(Eksplikatsioon!H252=0,"",Eksplikatsioon!H252)</f>
        <v/>
      </c>
      <c r="G251" s="25" t="str">
        <f>IF(Eksplikatsioon!J252=0,"",Eksplikatsioon!J252)</f>
        <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25">
      <c r="A252" s="25" t="str">
        <f>IF(Eksplikatsioon!A253=0,"",Eksplikatsioon!A253)</f>
        <v/>
      </c>
      <c r="B252" s="62" t="str">
        <f>IF(Eksplikatsioon!B253=0,"",Eksplikatsioon!B253)</f>
        <v/>
      </c>
      <c r="C252" s="25" t="str">
        <f>IF(Eksplikatsioon!C253=0,"",Eksplikatsioon!C253)</f>
        <v/>
      </c>
      <c r="D252" s="25" t="str">
        <f>IF(Eksplikatsioon!D253=0,"",Eksplikatsioon!D253)</f>
        <v/>
      </c>
      <c r="E252" s="60" t="str">
        <f>IF(Eksplikatsioon!F253=0,"",Eksplikatsioon!F253)</f>
        <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25">
      <c r="A253" s="25" t="str">
        <f>IF(Eksplikatsioon!A254=0,"",Eksplikatsioon!A254)</f>
        <v/>
      </c>
      <c r="B253" s="62" t="str">
        <f>IF(Eksplikatsioon!B254=0,"",Eksplikatsioon!B254)</f>
        <v/>
      </c>
      <c r="C253" s="25" t="str">
        <f>IF(Eksplikatsioon!C254=0,"",Eksplikatsioon!C254)</f>
        <v/>
      </c>
      <c r="D253" s="25" t="str">
        <f>IF(Eksplikatsioon!D254=0,"",Eksplikatsioon!D254)</f>
        <v/>
      </c>
      <c r="E253" s="60" t="str">
        <f>IF(Eksplikatsioon!F254=0,"",Eksplikatsioon!F254)</f>
        <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25">
      <c r="A254" s="25" t="str">
        <f>IF(Eksplikatsioon!A255=0,"",Eksplikatsioon!A255)</f>
        <v/>
      </c>
      <c r="B254" s="62" t="str">
        <f>IF(Eksplikatsioon!B255=0,"",Eksplikatsioon!B255)</f>
        <v/>
      </c>
      <c r="C254" s="25" t="str">
        <f>IF(Eksplikatsioon!C255=0,"",Eksplikatsioon!C255)</f>
        <v/>
      </c>
      <c r="D254" s="25" t="str">
        <f>IF(Eksplikatsioon!D255=0,"",Eksplikatsioon!D255)</f>
        <v/>
      </c>
      <c r="E254" s="60" t="str">
        <f>IF(Eksplikatsioon!F255=0,"",Eksplikatsioon!F255)</f>
        <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25">
      <c r="A255" s="25" t="str">
        <f>IF(Eksplikatsioon!A256=0,"",Eksplikatsioon!A256)</f>
        <v/>
      </c>
      <c r="B255" s="62" t="str">
        <f>IF(Eksplikatsioon!B256=0,"",Eksplikatsioon!B256)</f>
        <v/>
      </c>
      <c r="C255" s="25" t="str">
        <f>IF(Eksplikatsioon!C256=0,"",Eksplikatsioon!C256)</f>
        <v/>
      </c>
      <c r="D255" s="25" t="str">
        <f>IF(Eksplikatsioon!D256=0,"",Eksplikatsioon!D256)</f>
        <v/>
      </c>
      <c r="E255" s="60" t="str">
        <f>IF(Eksplikatsioon!F256=0,"",Eksplikatsioon!F256)</f>
        <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25">
      <c r="A256" s="25" t="str">
        <f>IF(Eksplikatsioon!A257=0,"",Eksplikatsioon!A257)</f>
        <v/>
      </c>
      <c r="B256" s="62" t="str">
        <f>IF(Eksplikatsioon!B257=0,"",Eksplikatsioon!B257)</f>
        <v/>
      </c>
      <c r="C256" s="25" t="str">
        <f>IF(Eksplikatsioon!C257=0,"",Eksplikatsioon!C257)</f>
        <v/>
      </c>
      <c r="D256" s="25" t="str">
        <f>IF(Eksplikatsioon!D257=0,"",Eksplikatsioon!D257)</f>
        <v/>
      </c>
      <c r="E256" s="60" t="str">
        <f>IF(Eksplikatsioon!F257=0,"",Eksplikatsioon!F257)</f>
        <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25">
      <c r="A257" s="25" t="str">
        <f>IF(Eksplikatsioon!A258=0,"",Eksplikatsioon!A258)</f>
        <v/>
      </c>
      <c r="B257" s="62" t="str">
        <f>IF(Eksplikatsioon!B258=0,"",Eksplikatsioon!B258)</f>
        <v/>
      </c>
      <c r="C257" s="25" t="str">
        <f>IF(Eksplikatsioon!C258=0,"",Eksplikatsioon!C258)</f>
        <v/>
      </c>
      <c r="D257" s="25" t="str">
        <f>IF(Eksplikatsioon!D258=0,"",Eksplikatsioon!D258)</f>
        <v/>
      </c>
      <c r="E257" s="60" t="str">
        <f>IF(Eksplikatsioon!F258=0,"",Eksplikatsioon!F258)</f>
        <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25">
      <c r="A258" s="25" t="str">
        <f>IF(Eksplikatsioon!A259=0,"",Eksplikatsioon!A259)</f>
        <v/>
      </c>
      <c r="B258" s="62" t="str">
        <f>IF(Eksplikatsioon!B259=0,"",Eksplikatsioon!B259)</f>
        <v/>
      </c>
      <c r="C258" s="25" t="str">
        <f>IF(Eksplikatsioon!C259=0,"",Eksplikatsioon!C259)</f>
        <v/>
      </c>
      <c r="D258" s="25" t="str">
        <f>IF(Eksplikatsioon!D259=0,"",Eksplikatsioon!D259)</f>
        <v/>
      </c>
      <c r="E258" s="60" t="str">
        <f>IF(Eksplikatsioon!F259=0,"",Eksplikatsioon!F259)</f>
        <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25">
      <c r="A259" s="25" t="str">
        <f>IF(Eksplikatsioon!A260=0,"",Eksplikatsioon!A260)</f>
        <v/>
      </c>
      <c r="B259" s="62" t="str">
        <f>IF(Eksplikatsioon!B260=0,"",Eksplikatsioon!B260)</f>
        <v/>
      </c>
      <c r="C259" s="25" t="str">
        <f>IF(Eksplikatsioon!C260=0,"",Eksplikatsioon!C260)</f>
        <v/>
      </c>
      <c r="D259" s="25" t="str">
        <f>IF(Eksplikatsioon!D260=0,"",Eksplikatsioon!D260)</f>
        <v/>
      </c>
      <c r="E259" s="60" t="str">
        <f>IF(Eksplikatsioon!F260=0,"",Eksplikatsioon!F260)</f>
        <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25">
      <c r="A260" s="25" t="str">
        <f>IF(Eksplikatsioon!A261=0,"",Eksplikatsioon!A261)</f>
        <v/>
      </c>
      <c r="B260" s="62" t="str">
        <f>IF(Eksplikatsioon!B261=0,"",Eksplikatsioon!B261)</f>
        <v/>
      </c>
      <c r="C260" s="25" t="str">
        <f>IF(Eksplikatsioon!C261=0,"",Eksplikatsioon!C261)</f>
        <v/>
      </c>
      <c r="D260" s="25" t="str">
        <f>IF(Eksplikatsioon!D261=0,"",Eksplikatsioon!D261)</f>
        <v/>
      </c>
      <c r="E260" s="60" t="str">
        <f>IF(Eksplikatsioon!F261=0,"",Eksplikatsioon!F261)</f>
        <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25">
      <c r="A261" s="25" t="str">
        <f>IF(Eksplikatsioon!A262=0,"",Eksplikatsioon!A262)</f>
        <v/>
      </c>
      <c r="B261" s="62" t="str">
        <f>IF(Eksplikatsioon!B262=0,"",Eksplikatsioon!B262)</f>
        <v/>
      </c>
      <c r="C261" s="25" t="str">
        <f>IF(Eksplikatsioon!C262=0,"",Eksplikatsioon!C262)</f>
        <v/>
      </c>
      <c r="D261" s="25" t="str">
        <f>IF(Eksplikatsioon!D262=0,"",Eksplikatsioon!D262)</f>
        <v/>
      </c>
      <c r="E261" s="60" t="str">
        <f>IF(Eksplikatsioon!F262=0,"",Eksplikatsioon!F262)</f>
        <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25">
      <c r="A262" s="25" t="str">
        <f>IF(Eksplikatsioon!A263=0,"",Eksplikatsioon!A263)</f>
        <v/>
      </c>
      <c r="B262" s="62" t="str">
        <f>IF(Eksplikatsioon!B263=0,"",Eksplikatsioon!B263)</f>
        <v/>
      </c>
      <c r="C262" s="25" t="str">
        <f>IF(Eksplikatsioon!C263=0,"",Eksplikatsioon!C263)</f>
        <v/>
      </c>
      <c r="D262" s="25" t="str">
        <f>IF(Eksplikatsioon!D263=0,"",Eksplikatsioon!D263)</f>
        <v/>
      </c>
      <c r="E262" s="60" t="str">
        <f>IF(Eksplikatsioon!F263=0,"",Eksplikatsioon!F263)</f>
        <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25">
      <c r="A263" s="25" t="str">
        <f>IF(Eksplikatsioon!A264=0,"",Eksplikatsioon!A264)</f>
        <v/>
      </c>
      <c r="B263" s="62" t="str">
        <f>IF(Eksplikatsioon!B264=0,"",Eksplikatsioon!B264)</f>
        <v/>
      </c>
      <c r="C263" s="25" t="str">
        <f>IF(Eksplikatsioon!C264=0,"",Eksplikatsioon!C264)</f>
        <v/>
      </c>
      <c r="D263" s="25" t="str">
        <f>IF(Eksplikatsioon!D264=0,"",Eksplikatsioon!D264)</f>
        <v/>
      </c>
      <c r="E263" s="60" t="str">
        <f>IF(Eksplikatsioon!F264=0,"",Eksplikatsioon!F264)</f>
        <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25">
      <c r="A264" s="25" t="str">
        <f>IF(Eksplikatsioon!A265=0,"",Eksplikatsioon!A265)</f>
        <v/>
      </c>
      <c r="B264" s="62" t="str">
        <f>IF(Eksplikatsioon!B265=0,"",Eksplikatsioon!B265)</f>
        <v/>
      </c>
      <c r="C264" s="25" t="str">
        <f>IF(Eksplikatsioon!C265=0,"",Eksplikatsioon!C265)</f>
        <v/>
      </c>
      <c r="D264" s="25" t="str">
        <f>IF(Eksplikatsioon!D265=0,"",Eksplikatsioon!D265)</f>
        <v/>
      </c>
      <c r="E264" s="60" t="str">
        <f>IF(Eksplikatsioon!F265=0,"",Eksplikatsioon!F265)</f>
        <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25">
      <c r="A265" s="25" t="str">
        <f>IF(Eksplikatsioon!A266=0,"",Eksplikatsioon!A266)</f>
        <v/>
      </c>
      <c r="B265" s="62" t="str">
        <f>IF(Eksplikatsioon!B266=0,"",Eksplikatsioon!B266)</f>
        <v/>
      </c>
      <c r="C265" s="25" t="str">
        <f>IF(Eksplikatsioon!C266=0,"",Eksplikatsioon!C266)</f>
        <v/>
      </c>
      <c r="D265" s="25" t="str">
        <f>IF(Eksplikatsioon!D266=0,"",Eksplikatsioon!D266)</f>
        <v/>
      </c>
      <c r="E265" s="60" t="str">
        <f>IF(Eksplikatsioon!F266=0,"",Eksplikatsioon!F266)</f>
        <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25">
      <c r="A266" s="25" t="str">
        <f>IF(Eksplikatsioon!A267=0,"",Eksplikatsioon!A267)</f>
        <v/>
      </c>
      <c r="B266" s="62" t="str">
        <f>IF(Eksplikatsioon!B267=0,"",Eksplikatsioon!B267)</f>
        <v/>
      </c>
      <c r="C266" s="25" t="str">
        <f>IF(Eksplikatsioon!C267=0,"",Eksplikatsioon!C267)</f>
        <v/>
      </c>
      <c r="D266" s="25" t="str">
        <f>IF(Eksplikatsioon!D267=0,"",Eksplikatsioon!D267)</f>
        <v/>
      </c>
      <c r="E266" s="60" t="str">
        <f>IF(Eksplikatsioon!F267=0,"",Eksplikatsioon!F267)</f>
        <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25">
      <c r="A267" s="25" t="str">
        <f>IF(Eksplikatsioon!A268=0,"",Eksplikatsioon!A268)</f>
        <v/>
      </c>
      <c r="B267" s="62" t="str">
        <f>IF(Eksplikatsioon!B268=0,"",Eksplikatsioon!B268)</f>
        <v/>
      </c>
      <c r="C267" s="25" t="str">
        <f>IF(Eksplikatsioon!C268=0,"",Eksplikatsioon!C268)</f>
        <v/>
      </c>
      <c r="D267" s="25" t="str">
        <f>IF(Eksplikatsioon!D268=0,"",Eksplikatsioon!D268)</f>
        <v/>
      </c>
      <c r="E267" s="60" t="str">
        <f>IF(Eksplikatsioon!F268=0,"",Eksplikatsioon!F268)</f>
        <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25">
      <c r="A268" s="25" t="str">
        <f>IF(Eksplikatsioon!A269=0,"",Eksplikatsioon!A269)</f>
        <v/>
      </c>
      <c r="B268" s="62" t="str">
        <f>IF(Eksplikatsioon!B269=0,"",Eksplikatsioon!B269)</f>
        <v/>
      </c>
      <c r="C268" s="25" t="str">
        <f>IF(Eksplikatsioon!C269=0,"",Eksplikatsioon!C269)</f>
        <v/>
      </c>
      <c r="D268" s="25" t="str">
        <f>IF(Eksplikatsioon!D269=0,"",Eksplikatsioon!D269)</f>
        <v/>
      </c>
      <c r="E268" s="60" t="str">
        <f>IF(Eksplikatsioon!F269=0,"",Eksplikatsioon!F269)</f>
        <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25">
      <c r="A269" s="25" t="str">
        <f>IF(Eksplikatsioon!A270=0,"",Eksplikatsioon!A270)</f>
        <v/>
      </c>
      <c r="B269" s="62" t="str">
        <f>IF(Eksplikatsioon!B270=0,"",Eksplikatsioon!B270)</f>
        <v/>
      </c>
      <c r="C269" s="25" t="str">
        <f>IF(Eksplikatsioon!C270=0,"",Eksplikatsioon!C270)</f>
        <v/>
      </c>
      <c r="D269" s="25" t="str">
        <f>IF(Eksplikatsioon!D270=0,"",Eksplikatsioon!D270)</f>
        <v/>
      </c>
      <c r="E269" s="60" t="str">
        <f>IF(Eksplikatsioon!F270=0,"",Eksplikatsioon!F270)</f>
        <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25">
      <c r="A270" s="25" t="str">
        <f>IF(Eksplikatsioon!A271=0,"",Eksplikatsioon!A271)</f>
        <v/>
      </c>
      <c r="B270" s="62" t="str">
        <f>IF(Eksplikatsioon!B271=0,"",Eksplikatsioon!B271)</f>
        <v/>
      </c>
      <c r="C270" s="25" t="str">
        <f>IF(Eksplikatsioon!C271=0,"",Eksplikatsioon!C271)</f>
        <v/>
      </c>
      <c r="D270" s="25" t="str">
        <f>IF(Eksplikatsioon!D271=0,"",Eksplikatsioon!D271)</f>
        <v/>
      </c>
      <c r="E270" s="60" t="str">
        <f>IF(Eksplikatsioon!F271=0,"",Eksplikatsioon!F271)</f>
        <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25">
      <c r="A271" s="25" t="str">
        <f>IF(Eksplikatsioon!A272=0,"",Eksplikatsioon!A272)</f>
        <v/>
      </c>
      <c r="B271" s="62" t="str">
        <f>IF(Eksplikatsioon!B272=0,"",Eksplikatsioon!B272)</f>
        <v/>
      </c>
      <c r="C271" s="25" t="str">
        <f>IF(Eksplikatsioon!C272=0,"",Eksplikatsioon!C272)</f>
        <v/>
      </c>
      <c r="D271" s="25" t="str">
        <f>IF(Eksplikatsioon!D272=0,"",Eksplikatsioon!D272)</f>
        <v/>
      </c>
      <c r="E271" s="60" t="str">
        <f>IF(Eksplikatsioon!F272=0,"",Eksplikatsioon!F272)</f>
        <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25">
      <c r="A272" s="25" t="str">
        <f>IF(Eksplikatsioon!A273=0,"",Eksplikatsioon!A273)</f>
        <v/>
      </c>
      <c r="B272" s="62" t="str">
        <f>IF(Eksplikatsioon!B273=0,"",Eksplikatsioon!B273)</f>
        <v/>
      </c>
      <c r="C272" s="25" t="str">
        <f>IF(Eksplikatsioon!C273=0,"",Eksplikatsioon!C273)</f>
        <v/>
      </c>
      <c r="D272" s="25" t="str">
        <f>IF(Eksplikatsioon!D273=0,"",Eksplikatsioon!D273)</f>
        <v/>
      </c>
      <c r="E272" s="60" t="str">
        <f>IF(Eksplikatsioon!F273=0,"",Eksplikatsioon!F273)</f>
        <v/>
      </c>
      <c r="F272" s="25" t="str">
        <f>IF(Eksplikatsioon!H273=0,"",Eksplikatsioon!H273)</f>
        <v/>
      </c>
      <c r="G272" s="25" t="str">
        <f>IF(Eksplikatsioon!J273=0,"",Eksplikatsioon!J273)</f>
        <v/>
      </c>
      <c r="H272" s="25" t="str">
        <f>IF(Eksplikatsioon!K273=0,"",Eksplikatsioon!K273)</f>
        <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25">
      <c r="A273" s="25" t="str">
        <f>IF(Eksplikatsioon!A274=0,"",Eksplikatsioon!A274)</f>
        <v/>
      </c>
      <c r="B273" s="62" t="str">
        <f>IF(Eksplikatsioon!B274=0,"",Eksplikatsioon!B274)</f>
        <v/>
      </c>
      <c r="C273" s="25" t="str">
        <f>IF(Eksplikatsioon!C274=0,"",Eksplikatsioon!C274)</f>
        <v/>
      </c>
      <c r="D273" s="25" t="str">
        <f>IF(Eksplikatsioon!D274=0,"",Eksplikatsioon!D274)</f>
        <v/>
      </c>
      <c r="E273" s="60" t="str">
        <f>IF(Eksplikatsioon!F274=0,"",Eksplikatsioon!F274)</f>
        <v/>
      </c>
      <c r="F273" s="25" t="str">
        <f>IF(Eksplikatsioon!H274=0,"",Eksplikatsioon!H274)</f>
        <v/>
      </c>
      <c r="G273" s="25" t="str">
        <f>IF(Eksplikatsioon!J274=0,"",Eksplikatsioon!J274)</f>
        <v/>
      </c>
      <c r="H273" s="25" t="str">
        <f>IF(Eksplikatsioon!K274=0,"",Eksplikatsioon!K274)</f>
        <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25">
      <c r="A274" s="25" t="str">
        <f>IF(Eksplikatsioon!A275=0,"",Eksplikatsioon!A275)</f>
        <v/>
      </c>
      <c r="B274" s="62" t="str">
        <f>IF(Eksplikatsioon!B275=0,"",Eksplikatsioon!B275)</f>
        <v/>
      </c>
      <c r="C274" s="25" t="str">
        <f>IF(Eksplikatsioon!C275=0,"",Eksplikatsioon!C275)</f>
        <v/>
      </c>
      <c r="D274" s="25" t="str">
        <f>IF(Eksplikatsioon!D275=0,"",Eksplikatsioon!D275)</f>
        <v/>
      </c>
      <c r="E274" s="60" t="str">
        <f>IF(Eksplikatsioon!F275=0,"",Eksplikatsioon!F275)</f>
        <v/>
      </c>
      <c r="F274" s="25" t="str">
        <f>IF(Eksplikatsioon!H275=0,"",Eksplikatsioon!H275)</f>
        <v/>
      </c>
      <c r="G274" s="25" t="str">
        <f>IF(Eksplikatsioon!J275=0,"",Eksplikatsioon!J275)</f>
        <v/>
      </c>
      <c r="H274" s="25" t="str">
        <f>IF(Eksplikatsioon!K275=0,"",Eksplikatsioon!K275)</f>
        <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25">
      <c r="A275" s="25" t="str">
        <f>IF(Eksplikatsioon!A276=0,"",Eksplikatsioon!A276)</f>
        <v/>
      </c>
      <c r="B275" s="62" t="str">
        <f>IF(Eksplikatsioon!B276=0,"",Eksplikatsioon!B276)</f>
        <v/>
      </c>
      <c r="C275" s="25" t="str">
        <f>IF(Eksplikatsioon!C276=0,"",Eksplikatsioon!C276)</f>
        <v/>
      </c>
      <c r="D275" s="25" t="str">
        <f>IF(Eksplikatsioon!D276=0,"",Eksplikatsioon!D276)</f>
        <v/>
      </c>
      <c r="E275" s="60" t="str">
        <f>IF(Eksplikatsioon!F276=0,"",Eksplikatsioon!F276)</f>
        <v/>
      </c>
      <c r="F275" s="25" t="str">
        <f>IF(Eksplikatsioon!H276=0,"",Eksplikatsioon!H276)</f>
        <v/>
      </c>
      <c r="G275" s="25" t="str">
        <f>IF(Eksplikatsioon!J276=0,"",Eksplikatsioon!J276)</f>
        <v/>
      </c>
      <c r="H275" s="25" t="str">
        <f>IF(Eksplikatsioon!K276=0,"",Eksplikatsioon!K276)</f>
        <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25">
      <c r="A276" s="25" t="str">
        <f>IF(Eksplikatsioon!A277=0,"",Eksplikatsioon!A277)</f>
        <v/>
      </c>
      <c r="B276" s="62" t="str">
        <f>IF(Eksplikatsioon!B277=0,"",Eksplikatsioon!B277)</f>
        <v/>
      </c>
      <c r="C276" s="25" t="str">
        <f>IF(Eksplikatsioon!C277=0,"",Eksplikatsioon!C277)</f>
        <v/>
      </c>
      <c r="D276" s="25" t="str">
        <f>IF(Eksplikatsioon!D277=0,"",Eksplikatsioon!D277)</f>
        <v/>
      </c>
      <c r="E276" s="60" t="str">
        <f>IF(Eksplikatsioon!F277=0,"",Eksplikatsioon!F277)</f>
        <v/>
      </c>
      <c r="F276" s="25" t="str">
        <f>IF(Eksplikatsioon!H277=0,"",Eksplikatsioon!H277)</f>
        <v/>
      </c>
      <c r="G276" s="25" t="str">
        <f>IF(Eksplikatsioon!J277=0,"",Eksplikatsioon!J277)</f>
        <v/>
      </c>
      <c r="H276" s="25" t="str">
        <f>IF(Eksplikatsioon!K277=0,"",Eksplikatsioon!K277)</f>
        <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25">
      <c r="A277" s="25" t="str">
        <f>IF(Eksplikatsioon!A278=0,"",Eksplikatsioon!A278)</f>
        <v/>
      </c>
      <c r="B277" s="62" t="str">
        <f>IF(Eksplikatsioon!B278=0,"",Eksplikatsioon!B278)</f>
        <v/>
      </c>
      <c r="C277" s="25" t="str">
        <f>IF(Eksplikatsioon!C278=0,"",Eksplikatsioon!C278)</f>
        <v/>
      </c>
      <c r="D277" s="25" t="str">
        <f>IF(Eksplikatsioon!D278=0,"",Eksplikatsioon!D278)</f>
        <v/>
      </c>
      <c r="E277" s="60" t="str">
        <f>IF(Eksplikatsioon!F278=0,"",Eksplikatsioon!F278)</f>
        <v/>
      </c>
      <c r="F277" s="25" t="str">
        <f>IF(Eksplikatsioon!H278=0,"",Eksplikatsioon!H278)</f>
        <v/>
      </c>
      <c r="G277" s="25" t="str">
        <f>IF(Eksplikatsioon!J278=0,"",Eksplikatsioon!J278)</f>
        <v/>
      </c>
      <c r="H277" s="25" t="str">
        <f>IF(Eksplikatsioon!K278=0,"",Eksplikatsioon!K278)</f>
        <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25">
      <c r="A278" s="25" t="str">
        <f>IF(Eksplikatsioon!A279=0,"",Eksplikatsioon!A279)</f>
        <v/>
      </c>
      <c r="B278" s="62" t="str">
        <f>IF(Eksplikatsioon!B279=0,"",Eksplikatsioon!B279)</f>
        <v/>
      </c>
      <c r="C278" s="25" t="str">
        <f>IF(Eksplikatsioon!C279=0,"",Eksplikatsioon!C279)</f>
        <v/>
      </c>
      <c r="D278" s="25" t="str">
        <f>IF(Eksplikatsioon!D279=0,"",Eksplikatsioon!D279)</f>
        <v/>
      </c>
      <c r="E278" s="60" t="str">
        <f>IF(Eksplikatsioon!F279=0,"",Eksplikatsioon!F279)</f>
        <v/>
      </c>
      <c r="F278" s="25" t="str">
        <f>IF(Eksplikatsioon!H279=0,"",Eksplikatsioon!H279)</f>
        <v/>
      </c>
      <c r="G278" s="25" t="str">
        <f>IF(Eksplikatsioon!J279=0,"",Eksplikatsioon!J279)</f>
        <v/>
      </c>
      <c r="H278" s="25" t="str">
        <f>IF(Eksplikatsioon!K279=0,"",Eksplikatsioon!K279)</f>
        <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25">
      <c r="A279" s="25" t="str">
        <f>IF(Eksplikatsioon!A280=0,"",Eksplikatsioon!A280)</f>
        <v/>
      </c>
      <c r="B279" s="62" t="str">
        <f>IF(Eksplikatsioon!B280=0,"",Eksplikatsioon!B280)</f>
        <v/>
      </c>
      <c r="C279" s="25" t="str">
        <f>IF(Eksplikatsioon!C280=0,"",Eksplikatsioon!C280)</f>
        <v/>
      </c>
      <c r="D279" s="25" t="str">
        <f>IF(Eksplikatsioon!D280=0,"",Eksplikatsioon!D280)</f>
        <v/>
      </c>
      <c r="E279" s="60" t="str">
        <f>IF(Eksplikatsioon!F280=0,"",Eksplikatsioon!F280)</f>
        <v/>
      </c>
      <c r="F279" s="25" t="str">
        <f>IF(Eksplikatsioon!H280=0,"",Eksplikatsioon!H280)</f>
        <v/>
      </c>
      <c r="G279" s="25" t="str">
        <f>IF(Eksplikatsioon!J280=0,"",Eksplikatsioon!J280)</f>
        <v/>
      </c>
      <c r="H279" s="25" t="str">
        <f>IF(Eksplikatsioon!K280=0,"",Eksplikatsioon!K280)</f>
        <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25">
      <c r="A280" s="25" t="str">
        <f>IF(Eksplikatsioon!A281=0,"",Eksplikatsioon!A281)</f>
        <v/>
      </c>
      <c r="B280" s="62" t="str">
        <f>IF(Eksplikatsioon!B281=0,"",Eksplikatsioon!B281)</f>
        <v/>
      </c>
      <c r="C280" s="25" t="str">
        <f>IF(Eksplikatsioon!C281=0,"",Eksplikatsioon!C281)</f>
        <v/>
      </c>
      <c r="D280" s="25" t="str">
        <f>IF(Eksplikatsioon!D281=0,"",Eksplikatsioon!D281)</f>
        <v/>
      </c>
      <c r="E280" s="60" t="str">
        <f>IF(Eksplikatsioon!F281=0,"",Eksplikatsioon!F281)</f>
        <v/>
      </c>
      <c r="F280" s="25" t="str">
        <f>IF(Eksplikatsioon!H281=0,"",Eksplikatsioon!H281)</f>
        <v/>
      </c>
      <c r="G280" s="25" t="str">
        <f>IF(Eksplikatsioon!J281=0,"",Eksplikatsioon!J281)</f>
        <v/>
      </c>
      <c r="H280" s="25" t="str">
        <f>IF(Eksplikatsioon!K281=0,"",Eksplikatsioon!K281)</f>
        <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25">
      <c r="A281" s="25" t="str">
        <f>IF(Eksplikatsioon!A282=0,"",Eksplikatsioon!A282)</f>
        <v/>
      </c>
      <c r="B281" s="62" t="str">
        <f>IF(Eksplikatsioon!B282=0,"",Eksplikatsioon!B282)</f>
        <v/>
      </c>
      <c r="C281" s="25" t="str">
        <f>IF(Eksplikatsioon!C282=0,"",Eksplikatsioon!C282)</f>
        <v/>
      </c>
      <c r="D281" s="25" t="str">
        <f>IF(Eksplikatsioon!D282=0,"",Eksplikatsioon!D282)</f>
        <v/>
      </c>
      <c r="E281" s="60" t="str">
        <f>IF(Eksplikatsioon!F282=0,"",Eksplikatsioon!F282)</f>
        <v/>
      </c>
      <c r="F281" s="25" t="str">
        <f>IF(Eksplikatsioon!H282=0,"",Eksplikatsioon!H282)</f>
        <v/>
      </c>
      <c r="G281" s="25" t="str">
        <f>IF(Eksplikatsioon!J282=0,"",Eksplikatsioon!J282)</f>
        <v/>
      </c>
      <c r="H281" s="25" t="str">
        <f>IF(Eksplikatsioon!K282=0,"",Eksplikatsioon!K282)</f>
        <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25">
      <c r="A282" s="25" t="str">
        <f>IF(Eksplikatsioon!A283=0,"",Eksplikatsioon!A283)</f>
        <v/>
      </c>
      <c r="B282" s="62" t="str">
        <f>IF(Eksplikatsioon!B283=0,"",Eksplikatsioon!B283)</f>
        <v/>
      </c>
      <c r="C282" s="25" t="str">
        <f>IF(Eksplikatsioon!C283=0,"",Eksplikatsioon!C283)</f>
        <v/>
      </c>
      <c r="D282" s="25" t="str">
        <f>IF(Eksplikatsioon!D283=0,"",Eksplikatsioon!D283)</f>
        <v/>
      </c>
      <c r="E282" s="60" t="str">
        <f>IF(Eksplikatsioon!F283=0,"",Eksplikatsioon!F283)</f>
        <v/>
      </c>
      <c r="F282" s="25" t="str">
        <f>IF(Eksplikatsioon!H283=0,"",Eksplikatsioon!H283)</f>
        <v/>
      </c>
      <c r="G282" s="25" t="str">
        <f>IF(Eksplikatsioon!J283=0,"",Eksplikatsioon!J283)</f>
        <v/>
      </c>
      <c r="H282" s="25" t="str">
        <f>IF(Eksplikatsioon!K283=0,"",Eksplikatsioon!K283)</f>
        <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25">
      <c r="A283" s="25" t="str">
        <f>IF(Eksplikatsioon!A284=0,"",Eksplikatsioon!A284)</f>
        <v/>
      </c>
      <c r="B283" s="62" t="str">
        <f>IF(Eksplikatsioon!B284=0,"",Eksplikatsioon!B284)</f>
        <v/>
      </c>
      <c r="C283" s="25" t="str">
        <f>IF(Eksplikatsioon!C284=0,"",Eksplikatsioon!C284)</f>
        <v/>
      </c>
      <c r="D283" s="25" t="str">
        <f>IF(Eksplikatsioon!D284=0,"",Eksplikatsioon!D284)</f>
        <v/>
      </c>
      <c r="E283" s="60" t="str">
        <f>IF(Eksplikatsioon!F284=0,"",Eksplikatsioon!F284)</f>
        <v/>
      </c>
      <c r="F283" s="25" t="str">
        <f>IF(Eksplikatsioon!H284=0,"",Eksplikatsioon!H284)</f>
        <v/>
      </c>
      <c r="G283" s="25" t="str">
        <f>IF(Eksplikatsioon!J284=0,"",Eksplikatsioon!J284)</f>
        <v/>
      </c>
      <c r="H283" s="25" t="str">
        <f>IF(Eksplikatsioon!K284=0,"",Eksplikatsioon!K284)</f>
        <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25">
      <c r="A284" s="25" t="str">
        <f>IF(Eksplikatsioon!A285=0,"",Eksplikatsioon!A285)</f>
        <v/>
      </c>
      <c r="B284" s="62" t="str">
        <f>IF(Eksplikatsioon!B285=0,"",Eksplikatsioon!B285)</f>
        <v/>
      </c>
      <c r="C284" s="25" t="str">
        <f>IF(Eksplikatsioon!C285=0,"",Eksplikatsioon!C285)</f>
        <v/>
      </c>
      <c r="D284" s="25" t="str">
        <f>IF(Eksplikatsioon!D285=0,"",Eksplikatsioon!D285)</f>
        <v/>
      </c>
      <c r="E284" s="60" t="str">
        <f>IF(Eksplikatsioon!F285=0,"",Eksplikatsioon!F285)</f>
        <v/>
      </c>
      <c r="F284" s="25" t="str">
        <f>IF(Eksplikatsioon!H285=0,"",Eksplikatsioon!H285)</f>
        <v/>
      </c>
      <c r="G284" s="25" t="str">
        <f>IF(Eksplikatsioon!J285=0,"",Eksplikatsioon!J285)</f>
        <v/>
      </c>
      <c r="H284" s="25" t="str">
        <f>IF(Eksplikatsioon!K285=0,"",Eksplikatsioon!K285)</f>
        <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25">
      <c r="A285" s="25" t="str">
        <f>IF(Eksplikatsioon!A286=0,"",Eksplikatsioon!A286)</f>
        <v/>
      </c>
      <c r="B285" s="62" t="str">
        <f>IF(Eksplikatsioon!B286=0,"",Eksplikatsioon!B286)</f>
        <v/>
      </c>
      <c r="C285" s="25" t="str">
        <f>IF(Eksplikatsioon!C286=0,"",Eksplikatsioon!C286)</f>
        <v/>
      </c>
      <c r="D285" s="25" t="str">
        <f>IF(Eksplikatsioon!D286=0,"",Eksplikatsioon!D286)</f>
        <v/>
      </c>
      <c r="E285" s="60" t="str">
        <f>IF(Eksplikatsioon!F286=0,"",Eksplikatsioon!F286)</f>
        <v/>
      </c>
      <c r="F285" s="25" t="str">
        <f>IF(Eksplikatsioon!H286=0,"",Eksplikatsioon!H286)</f>
        <v/>
      </c>
      <c r="G285" s="25" t="str">
        <f>IF(Eksplikatsioon!J286=0,"",Eksplikatsioon!J286)</f>
        <v/>
      </c>
      <c r="H285" s="25" t="str">
        <f>IF(Eksplikatsioon!K286=0,"",Eksplikatsioon!K286)</f>
        <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25">
      <c r="A286" s="25" t="str">
        <f>IF(Eksplikatsioon!A287=0,"",Eksplikatsioon!A287)</f>
        <v/>
      </c>
      <c r="B286" s="62" t="str">
        <f>IF(Eksplikatsioon!B287=0,"",Eksplikatsioon!B287)</f>
        <v/>
      </c>
      <c r="C286" s="25" t="str">
        <f>IF(Eksplikatsioon!C287=0,"",Eksplikatsioon!C287)</f>
        <v/>
      </c>
      <c r="D286" s="25" t="str">
        <f>IF(Eksplikatsioon!D287=0,"",Eksplikatsioon!D287)</f>
        <v/>
      </c>
      <c r="E286" s="60" t="str">
        <f>IF(Eksplikatsioon!F287=0,"",Eksplikatsioon!F287)</f>
        <v/>
      </c>
      <c r="F286" s="25" t="str">
        <f>IF(Eksplikatsioon!H287=0,"",Eksplikatsioon!H287)</f>
        <v/>
      </c>
      <c r="G286" s="25" t="str">
        <f>IF(Eksplikatsioon!J287=0,"",Eksplikatsioon!J287)</f>
        <v/>
      </c>
      <c r="H286" s="25" t="str">
        <f>IF(Eksplikatsioon!K287=0,"",Eksplikatsioon!K287)</f>
        <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25">
      <c r="A287" s="25" t="str">
        <f>IF(Eksplikatsioon!A288=0,"",Eksplikatsioon!A288)</f>
        <v/>
      </c>
      <c r="B287" s="62" t="str">
        <f>IF(Eksplikatsioon!B288=0,"",Eksplikatsioon!B288)</f>
        <v/>
      </c>
      <c r="C287" s="25" t="str">
        <f>IF(Eksplikatsioon!C288=0,"",Eksplikatsioon!C288)</f>
        <v/>
      </c>
      <c r="D287" s="25" t="str">
        <f>IF(Eksplikatsioon!D288=0,"",Eksplikatsioon!D288)</f>
        <v/>
      </c>
      <c r="E287" s="60" t="str">
        <f>IF(Eksplikatsioon!F288=0,"",Eksplikatsioon!F288)</f>
        <v/>
      </c>
      <c r="F287" s="25" t="str">
        <f>IF(Eksplikatsioon!H288=0,"",Eksplikatsioon!H288)</f>
        <v/>
      </c>
      <c r="G287" s="25" t="str">
        <f>IF(Eksplikatsioon!J288=0,"",Eksplikatsioon!J288)</f>
        <v/>
      </c>
      <c r="H287" s="25" t="str">
        <f>IF(Eksplikatsioon!K288=0,"",Eksplikatsioon!K288)</f>
        <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25">
      <c r="A288" s="25" t="str">
        <f>IF(Eksplikatsioon!A289=0,"",Eksplikatsioon!A289)</f>
        <v/>
      </c>
      <c r="B288" s="62" t="str">
        <f>IF(Eksplikatsioon!B289=0,"",Eksplikatsioon!B289)</f>
        <v/>
      </c>
      <c r="C288" s="25" t="str">
        <f>IF(Eksplikatsioon!C289=0,"",Eksplikatsioon!C289)</f>
        <v/>
      </c>
      <c r="D288" s="25" t="str">
        <f>IF(Eksplikatsioon!D289=0,"",Eksplikatsioon!D289)</f>
        <v/>
      </c>
      <c r="E288" s="60" t="str">
        <f>IF(Eksplikatsioon!F289=0,"",Eksplikatsioon!F289)</f>
        <v/>
      </c>
      <c r="F288" s="25" t="str">
        <f>IF(Eksplikatsioon!H289=0,"",Eksplikatsioon!H289)</f>
        <v/>
      </c>
      <c r="G288" s="25" t="str">
        <f>IF(Eksplikatsioon!J289=0,"",Eksplikatsioon!J289)</f>
        <v/>
      </c>
      <c r="H288" s="25" t="str">
        <f>IF(Eksplikatsioon!K289=0,"",Eksplikatsioon!K289)</f>
        <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25">
      <c r="A289" s="25" t="str">
        <f>IF(Eksplikatsioon!A290=0,"",Eksplikatsioon!A290)</f>
        <v/>
      </c>
      <c r="B289" s="62" t="str">
        <f>IF(Eksplikatsioon!B290=0,"",Eksplikatsioon!B290)</f>
        <v/>
      </c>
      <c r="C289" s="25" t="str">
        <f>IF(Eksplikatsioon!C290=0,"",Eksplikatsioon!C290)</f>
        <v/>
      </c>
      <c r="D289" s="25" t="str">
        <f>IF(Eksplikatsioon!D290=0,"",Eksplikatsioon!D290)</f>
        <v/>
      </c>
      <c r="E289" s="60" t="str">
        <f>IF(Eksplikatsioon!F290=0,"",Eksplikatsioon!F290)</f>
        <v/>
      </c>
      <c r="F289" s="25" t="str">
        <f>IF(Eksplikatsioon!H290=0,"",Eksplikatsioon!H290)</f>
        <v/>
      </c>
      <c r="G289" s="25" t="str">
        <f>IF(Eksplikatsioon!J290=0,"",Eksplikatsioon!J290)</f>
        <v/>
      </c>
      <c r="H289" s="25" t="str">
        <f>IF(Eksplikatsioon!K290=0,"",Eksplikatsioon!K290)</f>
        <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25">
      <c r="A290" s="25" t="str">
        <f>IF(Eksplikatsioon!A291=0,"",Eksplikatsioon!A291)</f>
        <v/>
      </c>
      <c r="B290" s="62" t="str">
        <f>IF(Eksplikatsioon!B291=0,"",Eksplikatsioon!B291)</f>
        <v/>
      </c>
      <c r="C290" s="25" t="str">
        <f>IF(Eksplikatsioon!C291=0,"",Eksplikatsioon!C291)</f>
        <v/>
      </c>
      <c r="D290" s="25" t="str">
        <f>IF(Eksplikatsioon!D291=0,"",Eksplikatsioon!D291)</f>
        <v/>
      </c>
      <c r="E290" s="60" t="str">
        <f>IF(Eksplikatsioon!F291=0,"",Eksplikatsioon!F291)</f>
        <v/>
      </c>
      <c r="F290" s="25" t="str">
        <f>IF(Eksplikatsioon!H291=0,"",Eksplikatsioon!H291)</f>
        <v/>
      </c>
      <c r="G290" s="25" t="str">
        <f>IF(Eksplikatsioon!J291=0,"",Eksplikatsioon!J291)</f>
        <v/>
      </c>
      <c r="H290" s="25" t="str">
        <f>IF(Eksplikatsioon!K291=0,"",Eksplikatsioon!K291)</f>
        <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25">
      <c r="A291" s="25" t="str">
        <f>IF(Eksplikatsioon!A292=0,"",Eksplikatsioon!A292)</f>
        <v/>
      </c>
      <c r="B291" s="62" t="str">
        <f>IF(Eksplikatsioon!B292=0,"",Eksplikatsioon!B292)</f>
        <v/>
      </c>
      <c r="C291" s="25" t="str">
        <f>IF(Eksplikatsioon!C292=0,"",Eksplikatsioon!C292)</f>
        <v/>
      </c>
      <c r="D291" s="25" t="str">
        <f>IF(Eksplikatsioon!D292=0,"",Eksplikatsioon!D292)</f>
        <v/>
      </c>
      <c r="E291" s="60" t="str">
        <f>IF(Eksplikatsioon!F292=0,"",Eksplikatsioon!F292)</f>
        <v/>
      </c>
      <c r="F291" s="25" t="str">
        <f>IF(Eksplikatsioon!H292=0,"",Eksplikatsioon!H292)</f>
        <v/>
      </c>
      <c r="G291" s="25" t="str">
        <f>IF(Eksplikatsioon!J292=0,"",Eksplikatsioon!J292)</f>
        <v/>
      </c>
      <c r="H291" s="25" t="str">
        <f>IF(Eksplikatsioon!K292=0,"",Eksplikatsioon!K292)</f>
        <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25">
      <c r="A292" s="25" t="str">
        <f>IF(Eksplikatsioon!A293=0,"",Eksplikatsioon!A293)</f>
        <v/>
      </c>
      <c r="B292" s="62" t="str">
        <f>IF(Eksplikatsioon!B293=0,"",Eksplikatsioon!B293)</f>
        <v/>
      </c>
      <c r="C292" s="25" t="str">
        <f>IF(Eksplikatsioon!C293=0,"",Eksplikatsioon!C293)</f>
        <v/>
      </c>
      <c r="D292" s="25" t="str">
        <f>IF(Eksplikatsioon!D293=0,"",Eksplikatsioon!D293)</f>
        <v/>
      </c>
      <c r="E292" s="60" t="str">
        <f>IF(Eksplikatsioon!F293=0,"",Eksplikatsioon!F293)</f>
        <v/>
      </c>
      <c r="F292" s="25" t="str">
        <f>IF(Eksplikatsioon!H293=0,"",Eksplikatsioon!H293)</f>
        <v/>
      </c>
      <c r="G292" s="25" t="str">
        <f>IF(Eksplikatsioon!J293=0,"",Eksplikatsioon!J293)</f>
        <v/>
      </c>
      <c r="H292" s="25" t="str">
        <f>IF(Eksplikatsioon!K293=0,"",Eksplikatsioon!K293)</f>
        <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25">
      <c r="A293" s="25" t="str">
        <f>IF(Eksplikatsioon!A294=0,"",Eksplikatsioon!A294)</f>
        <v/>
      </c>
      <c r="B293" s="62" t="str">
        <f>IF(Eksplikatsioon!B294=0,"",Eksplikatsioon!B294)</f>
        <v/>
      </c>
      <c r="C293" s="25" t="str">
        <f>IF(Eksplikatsioon!C294=0,"",Eksplikatsioon!C294)</f>
        <v/>
      </c>
      <c r="D293" s="25" t="str">
        <f>IF(Eksplikatsioon!D294=0,"",Eksplikatsioon!D294)</f>
        <v/>
      </c>
      <c r="E293" s="60" t="str">
        <f>IF(Eksplikatsioon!F294=0,"",Eksplikatsioon!F294)</f>
        <v/>
      </c>
      <c r="F293" s="25" t="str">
        <f>IF(Eksplikatsioon!H294=0,"",Eksplikatsioon!H294)</f>
        <v/>
      </c>
      <c r="G293" s="25" t="str">
        <f>IF(Eksplikatsioon!J294=0,"",Eksplikatsioon!J294)</f>
        <v/>
      </c>
      <c r="H293" s="25" t="str">
        <f>IF(Eksplikatsioon!K294=0,"",Eksplikatsioon!K294)</f>
        <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25">
      <c r="A294" s="25" t="str">
        <f>IF(Eksplikatsioon!A295=0,"",Eksplikatsioon!A295)</f>
        <v/>
      </c>
      <c r="B294" s="62" t="str">
        <f>IF(Eksplikatsioon!B295=0,"",Eksplikatsioon!B295)</f>
        <v/>
      </c>
      <c r="C294" s="25" t="str">
        <f>IF(Eksplikatsioon!C295=0,"",Eksplikatsioon!C295)</f>
        <v/>
      </c>
      <c r="D294" s="25" t="str">
        <f>IF(Eksplikatsioon!D295=0,"",Eksplikatsioon!D295)</f>
        <v/>
      </c>
      <c r="E294" s="60" t="str">
        <f>IF(Eksplikatsioon!F295=0,"",Eksplikatsioon!F295)</f>
        <v/>
      </c>
      <c r="F294" s="25" t="str">
        <f>IF(Eksplikatsioon!H295=0,"",Eksplikatsioon!H295)</f>
        <v/>
      </c>
      <c r="G294" s="25" t="str">
        <f>IF(Eksplikatsioon!J295=0,"",Eksplikatsioon!J295)</f>
        <v/>
      </c>
      <c r="H294" s="25" t="str">
        <f>IF(Eksplikatsioon!K295=0,"",Eksplikatsioon!K295)</f>
        <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25">
      <c r="A295" s="25" t="str">
        <f>IF(Eksplikatsioon!A296=0,"",Eksplikatsioon!A296)</f>
        <v/>
      </c>
      <c r="B295" s="62" t="str">
        <f>IF(Eksplikatsioon!B296=0,"",Eksplikatsioon!B296)</f>
        <v/>
      </c>
      <c r="C295" s="25" t="str">
        <f>IF(Eksplikatsioon!C296=0,"",Eksplikatsioon!C296)</f>
        <v/>
      </c>
      <c r="D295" s="25" t="str">
        <f>IF(Eksplikatsioon!D296=0,"",Eksplikatsioon!D296)</f>
        <v/>
      </c>
      <c r="E295" s="60" t="str">
        <f>IF(Eksplikatsioon!F296=0,"",Eksplikatsioon!F296)</f>
        <v/>
      </c>
      <c r="F295" s="25" t="str">
        <f>IF(Eksplikatsioon!H296=0,"",Eksplikatsioon!H296)</f>
        <v/>
      </c>
      <c r="G295" s="25" t="str">
        <f>IF(Eksplikatsioon!J296=0,"",Eksplikatsioon!J296)</f>
        <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25">
      <c r="A296" s="25" t="str">
        <f>IF(Eksplikatsioon!A297=0,"",Eksplikatsioon!A297)</f>
        <v/>
      </c>
      <c r="B296" s="62" t="str">
        <f>IF(Eksplikatsioon!B297=0,"",Eksplikatsioon!B297)</f>
        <v/>
      </c>
      <c r="C296" s="25" t="str">
        <f>IF(Eksplikatsioon!C297=0,"",Eksplikatsioon!C297)</f>
        <v/>
      </c>
      <c r="D296" s="25" t="str">
        <f>IF(Eksplikatsioon!D297=0,"",Eksplikatsioon!D297)</f>
        <v/>
      </c>
      <c r="E296" s="60" t="str">
        <f>IF(Eksplikatsioon!F297=0,"",Eksplikatsioon!F297)</f>
        <v/>
      </c>
      <c r="F296" s="25" t="str">
        <f>IF(Eksplikatsioon!H297=0,"",Eksplikatsioon!H297)</f>
        <v/>
      </c>
      <c r="G296" s="25" t="str">
        <f>IF(Eksplikatsioon!J297=0,"",Eksplikatsioon!J297)</f>
        <v/>
      </c>
      <c r="H296" s="25" t="str">
        <f>IF(Eksplikatsioon!K297=0,"",Eksplikatsioon!K297)</f>
        <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25">
      <c r="A297" s="25" t="str">
        <f>IF(Eksplikatsioon!A298=0,"",Eksplikatsioon!A298)</f>
        <v/>
      </c>
      <c r="B297" s="62" t="str">
        <f>IF(Eksplikatsioon!B298=0,"",Eksplikatsioon!B298)</f>
        <v/>
      </c>
      <c r="C297" s="25" t="str">
        <f>IF(Eksplikatsioon!C298=0,"",Eksplikatsioon!C298)</f>
        <v/>
      </c>
      <c r="D297" s="25" t="str">
        <f>IF(Eksplikatsioon!D298=0,"",Eksplikatsioon!D298)</f>
        <v/>
      </c>
      <c r="E297" s="60" t="str">
        <f>IF(Eksplikatsioon!F298=0,"",Eksplikatsioon!F298)</f>
        <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25">
      <c r="A298" s="25" t="str">
        <f>IF(Eksplikatsioon!A299=0,"",Eksplikatsioon!A299)</f>
        <v/>
      </c>
      <c r="B298" s="62" t="str">
        <f>IF(Eksplikatsioon!B299=0,"",Eksplikatsioon!B299)</f>
        <v/>
      </c>
      <c r="C298" s="25" t="str">
        <f>IF(Eksplikatsioon!C299=0,"",Eksplikatsioon!C299)</f>
        <v/>
      </c>
      <c r="D298" s="25" t="str">
        <f>IF(Eksplikatsioon!D299=0,"",Eksplikatsioon!D299)</f>
        <v/>
      </c>
      <c r="E298" s="60" t="str">
        <f>IF(Eksplikatsioon!F299=0,"",Eksplikatsioon!F299)</f>
        <v/>
      </c>
      <c r="F298" s="25" t="str">
        <f>IF(Eksplikatsioon!H299=0,"",Eksplikatsioon!H299)</f>
        <v/>
      </c>
      <c r="G298" s="25" t="str">
        <f>IF(Eksplikatsioon!J299=0,"",Eksplikatsioon!J299)</f>
        <v/>
      </c>
      <c r="H298" s="25" t="str">
        <f>IF(Eksplikatsioon!K299=0,"",Eksplikatsioon!K299)</f>
        <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25">
      <c r="A299" s="25" t="str">
        <f>IF(Eksplikatsioon!A300=0,"",Eksplikatsioon!A300)</f>
        <v/>
      </c>
      <c r="B299" s="62" t="str">
        <f>IF(Eksplikatsioon!B300=0,"",Eksplikatsioon!B300)</f>
        <v/>
      </c>
      <c r="C299" s="25" t="str">
        <f>IF(Eksplikatsioon!C300=0,"",Eksplikatsioon!C300)</f>
        <v/>
      </c>
      <c r="D299" s="25" t="str">
        <f>IF(Eksplikatsioon!D300=0,"",Eksplikatsioon!D300)</f>
        <v/>
      </c>
      <c r="E299" s="60" t="str">
        <f>IF(Eksplikatsioon!F300=0,"",Eksplikatsioon!F300)</f>
        <v/>
      </c>
      <c r="F299" s="25" t="str">
        <f>IF(Eksplikatsioon!H300=0,"",Eksplikatsioon!H300)</f>
        <v/>
      </c>
      <c r="G299" s="25" t="str">
        <f>IF(Eksplikatsioon!J300=0,"",Eksplikatsioon!J300)</f>
        <v/>
      </c>
      <c r="H299" s="25" t="str">
        <f>IF(Eksplikatsioon!K300=0,"",Eksplikatsioon!K300)</f>
        <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25">
      <c r="A300" s="25" t="str">
        <f>IF(Eksplikatsioon!A301=0,"",Eksplikatsioon!A301)</f>
        <v/>
      </c>
      <c r="B300" s="62" t="str">
        <f>IF(Eksplikatsioon!B301=0,"",Eksplikatsioon!B301)</f>
        <v/>
      </c>
      <c r="C300" s="25" t="str">
        <f>IF(Eksplikatsioon!C301=0,"",Eksplikatsioon!C301)</f>
        <v/>
      </c>
      <c r="D300" s="25" t="str">
        <f>IF(Eksplikatsioon!D301=0,"",Eksplikatsioon!D301)</f>
        <v/>
      </c>
      <c r="E300" s="60" t="str">
        <f>IF(Eksplikatsioon!F301=0,"",Eksplikatsioon!F301)</f>
        <v/>
      </c>
      <c r="F300" s="25" t="str">
        <f>IF(Eksplikatsioon!H301=0,"",Eksplikatsioon!H301)</f>
        <v/>
      </c>
      <c r="G300" s="25" t="str">
        <f>IF(Eksplikatsioon!J301=0,"",Eksplikatsioon!J301)</f>
        <v/>
      </c>
      <c r="H300" s="25" t="str">
        <f>IF(Eksplikatsioon!K301=0,"",Eksplikatsioon!K301)</f>
        <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25">
      <c r="A301" s="25" t="str">
        <f>IF(Eksplikatsioon!A302=0,"",Eksplikatsioon!A302)</f>
        <v/>
      </c>
      <c r="B301" s="62" t="str">
        <f>IF(Eksplikatsioon!B302=0,"",Eksplikatsioon!B302)</f>
        <v/>
      </c>
      <c r="C301" s="25" t="str">
        <f>IF(Eksplikatsioon!C302=0,"",Eksplikatsioon!C302)</f>
        <v/>
      </c>
      <c r="D301" s="25" t="str">
        <f>IF(Eksplikatsioon!D302=0,"",Eksplikatsioon!D302)</f>
        <v/>
      </c>
      <c r="E301" s="60" t="str">
        <f>IF(Eksplikatsioon!F302=0,"",Eksplikatsioon!F302)</f>
        <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25">
      <c r="A302" s="25" t="str">
        <f>IF(Eksplikatsioon!A303=0,"",Eksplikatsioon!A303)</f>
        <v/>
      </c>
      <c r="B302" s="62" t="str">
        <f>IF(Eksplikatsioon!B303=0,"",Eksplikatsioon!B303)</f>
        <v/>
      </c>
      <c r="C302" s="25" t="str">
        <f>IF(Eksplikatsioon!C303=0,"",Eksplikatsioon!C303)</f>
        <v/>
      </c>
      <c r="D302" s="25" t="str">
        <f>IF(Eksplikatsioon!D303=0,"",Eksplikatsioon!D303)</f>
        <v/>
      </c>
      <c r="E302" s="60" t="str">
        <f>IF(Eksplikatsioon!F303=0,"",Eksplikatsioon!F303)</f>
        <v/>
      </c>
      <c r="F302" s="25" t="str">
        <f>IF(Eksplikatsioon!H303=0,"",Eksplikatsioon!H303)</f>
        <v/>
      </c>
      <c r="G302" s="25" t="str">
        <f>IF(Eksplikatsioon!J303=0,"",Eksplikatsioon!J303)</f>
        <v/>
      </c>
      <c r="H302" s="25" t="str">
        <f>IF(Eksplikatsioon!K303=0,"",Eksplikatsioon!K303)</f>
        <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25">
      <c r="A303" s="25" t="str">
        <f>IF(Eksplikatsioon!A304=0,"",Eksplikatsioon!A304)</f>
        <v/>
      </c>
      <c r="B303" s="62" t="str">
        <f>IF(Eksplikatsioon!B304=0,"",Eksplikatsioon!B304)</f>
        <v/>
      </c>
      <c r="C303" s="25" t="str">
        <f>IF(Eksplikatsioon!C304=0,"",Eksplikatsioon!C304)</f>
        <v/>
      </c>
      <c r="D303" s="25" t="str">
        <f>IF(Eksplikatsioon!D304=0,"",Eksplikatsioon!D304)</f>
        <v/>
      </c>
      <c r="E303" s="60" t="str">
        <f>IF(Eksplikatsioon!F304=0,"",Eksplikatsioon!F304)</f>
        <v/>
      </c>
      <c r="F303" s="25" t="str">
        <f>IF(Eksplikatsioon!H304=0,"",Eksplikatsioon!H304)</f>
        <v/>
      </c>
      <c r="G303" s="25" t="str">
        <f>IF(Eksplikatsioon!J304=0,"",Eksplikatsioon!J304)</f>
        <v/>
      </c>
      <c r="H303" s="25" t="str">
        <f>IF(Eksplikatsioon!K304=0,"",Eksplikatsioon!K304)</f>
        <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25">
      <c r="A304" s="25" t="str">
        <f>IF(Eksplikatsioon!A305=0,"",Eksplikatsioon!A305)</f>
        <v/>
      </c>
      <c r="B304" s="62" t="str">
        <f>IF(Eksplikatsioon!B305=0,"",Eksplikatsioon!B305)</f>
        <v/>
      </c>
      <c r="C304" s="25" t="str">
        <f>IF(Eksplikatsioon!C305=0,"",Eksplikatsioon!C305)</f>
        <v/>
      </c>
      <c r="D304" s="25" t="str">
        <f>IF(Eksplikatsioon!D305=0,"",Eksplikatsioon!D305)</f>
        <v/>
      </c>
      <c r="E304" s="60" t="str">
        <f>IF(Eksplikatsioon!F305=0,"",Eksplikatsioon!F305)</f>
        <v/>
      </c>
      <c r="F304" s="25" t="str">
        <f>IF(Eksplikatsioon!H305=0,"",Eksplikatsioon!H305)</f>
        <v/>
      </c>
      <c r="G304" s="25" t="str">
        <f>IF(Eksplikatsioon!J305=0,"",Eksplikatsioon!J305)</f>
        <v/>
      </c>
      <c r="H304" s="25" t="str">
        <f>IF(Eksplikatsioon!K305=0,"",Eksplikatsioon!K305)</f>
        <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25">
      <c r="A305" s="25" t="str">
        <f>IF(Eksplikatsioon!A306=0,"",Eksplikatsioon!A306)</f>
        <v/>
      </c>
      <c r="B305" s="62" t="str">
        <f>IF(Eksplikatsioon!B306=0,"",Eksplikatsioon!B306)</f>
        <v/>
      </c>
      <c r="C305" s="25" t="str">
        <f>IF(Eksplikatsioon!C306=0,"",Eksplikatsioon!C306)</f>
        <v/>
      </c>
      <c r="D305" s="25" t="str">
        <f>IF(Eksplikatsioon!D306=0,"",Eksplikatsioon!D306)</f>
        <v/>
      </c>
      <c r="E305" s="60" t="str">
        <f>IF(Eksplikatsioon!F306=0,"",Eksplikatsioon!F306)</f>
        <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25">
      <c r="A306" s="25" t="str">
        <f>IF(Eksplikatsioon!A307=0,"",Eksplikatsioon!A307)</f>
        <v/>
      </c>
      <c r="B306" s="62" t="str">
        <f>IF(Eksplikatsioon!B307=0,"",Eksplikatsioon!B307)</f>
        <v/>
      </c>
      <c r="C306" s="25" t="str">
        <f>IF(Eksplikatsioon!C307=0,"",Eksplikatsioon!C307)</f>
        <v/>
      </c>
      <c r="D306" s="25" t="str">
        <f>IF(Eksplikatsioon!D307=0,"",Eksplikatsioon!D307)</f>
        <v/>
      </c>
      <c r="E306" s="60" t="str">
        <f>IF(Eksplikatsioon!F307=0,"",Eksplikatsioon!F307)</f>
        <v/>
      </c>
      <c r="F306" s="25" t="str">
        <f>IF(Eksplikatsioon!H307=0,"",Eksplikatsioon!H307)</f>
        <v/>
      </c>
      <c r="G306" s="25" t="str">
        <f>IF(Eksplikatsioon!J307=0,"",Eksplikatsioon!J307)</f>
        <v/>
      </c>
      <c r="H306" s="25" t="str">
        <f>IF(Eksplikatsioon!K307=0,"",Eksplikatsioon!K307)</f>
        <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25">
      <c r="A307" s="25" t="str">
        <f>IF(Eksplikatsioon!A308=0,"",Eksplikatsioon!A308)</f>
        <v/>
      </c>
      <c r="B307" s="62" t="str">
        <f>IF(Eksplikatsioon!B308=0,"",Eksplikatsioon!B308)</f>
        <v/>
      </c>
      <c r="C307" s="25" t="str">
        <f>IF(Eksplikatsioon!C308=0,"",Eksplikatsioon!C308)</f>
        <v/>
      </c>
      <c r="D307" s="25" t="str">
        <f>IF(Eksplikatsioon!D308=0,"",Eksplikatsioon!D308)</f>
        <v/>
      </c>
      <c r="E307" s="60" t="str">
        <f>IF(Eksplikatsioon!F308=0,"",Eksplikatsioon!F308)</f>
        <v/>
      </c>
      <c r="F307" s="25" t="str">
        <f>IF(Eksplikatsioon!H308=0,"",Eksplikatsioon!H308)</f>
        <v/>
      </c>
      <c r="G307" s="25" t="str">
        <f>IF(Eksplikatsioon!J308=0,"",Eksplikatsioon!J308)</f>
        <v/>
      </c>
      <c r="H307" s="25" t="str">
        <f>IF(Eksplikatsioon!K308=0,"",Eksplikatsioon!K308)</f>
        <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25">
      <c r="A308" s="25" t="str">
        <f>IF(Eksplikatsioon!A309=0,"",Eksplikatsioon!A309)</f>
        <v/>
      </c>
      <c r="B308" s="62" t="str">
        <f>IF(Eksplikatsioon!B309=0,"",Eksplikatsioon!B309)</f>
        <v/>
      </c>
      <c r="C308" s="25" t="str">
        <f>IF(Eksplikatsioon!C309=0,"",Eksplikatsioon!C309)</f>
        <v/>
      </c>
      <c r="D308" s="25" t="str">
        <f>IF(Eksplikatsioon!D309=0,"",Eksplikatsioon!D309)</f>
        <v/>
      </c>
      <c r="E308" s="60" t="str">
        <f>IF(Eksplikatsioon!F309=0,"",Eksplikatsioon!F309)</f>
        <v/>
      </c>
      <c r="F308" s="25" t="str">
        <f>IF(Eksplikatsioon!H309=0,"",Eksplikatsioon!H309)</f>
        <v/>
      </c>
      <c r="G308" s="25" t="str">
        <f>IF(Eksplikatsioon!J309=0,"",Eksplikatsioon!J309)</f>
        <v/>
      </c>
      <c r="H308" s="25" t="str">
        <f>IF(Eksplikatsioon!K309=0,"",Eksplikatsioon!K309)</f>
        <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25">
      <c r="A309" s="25" t="str">
        <f>IF(Eksplikatsioon!A310=0,"",Eksplikatsioon!A310)</f>
        <v/>
      </c>
      <c r="B309" s="62" t="str">
        <f>IF(Eksplikatsioon!B310=0,"",Eksplikatsioon!B310)</f>
        <v/>
      </c>
      <c r="C309" s="25" t="str">
        <f>IF(Eksplikatsioon!C310=0,"",Eksplikatsioon!C310)</f>
        <v/>
      </c>
      <c r="D309" s="25" t="str">
        <f>IF(Eksplikatsioon!D310=0,"",Eksplikatsioon!D310)</f>
        <v/>
      </c>
      <c r="E309" s="60" t="str">
        <f>IF(Eksplikatsioon!F310=0,"",Eksplikatsioon!F310)</f>
        <v/>
      </c>
      <c r="F309" s="25" t="str">
        <f>IF(Eksplikatsioon!H310=0,"",Eksplikatsioon!H310)</f>
        <v/>
      </c>
      <c r="G309" s="25" t="str">
        <f>IF(Eksplikatsioon!J310=0,"",Eksplikatsioon!J310)</f>
        <v/>
      </c>
      <c r="H309" s="25" t="str">
        <f>IF(Eksplikatsioon!K310=0,"",Eksplikatsioon!K310)</f>
        <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25">
      <c r="A310" s="25" t="str">
        <f>IF(Eksplikatsioon!A311=0,"",Eksplikatsioon!A311)</f>
        <v/>
      </c>
      <c r="B310" s="62" t="str">
        <f>IF(Eksplikatsioon!B311=0,"",Eksplikatsioon!B311)</f>
        <v/>
      </c>
      <c r="C310" s="25" t="str">
        <f>IF(Eksplikatsioon!C311=0,"",Eksplikatsioon!C311)</f>
        <v/>
      </c>
      <c r="D310" s="25" t="str">
        <f>IF(Eksplikatsioon!D311=0,"",Eksplikatsioon!D311)</f>
        <v/>
      </c>
      <c r="E310" s="60" t="str">
        <f>IF(Eksplikatsioon!F311=0,"",Eksplikatsioon!F311)</f>
        <v/>
      </c>
      <c r="F310" s="25" t="str">
        <f>IF(Eksplikatsioon!H311=0,"",Eksplikatsioon!H311)</f>
        <v/>
      </c>
      <c r="G310" s="25" t="str">
        <f>IF(Eksplikatsioon!J311=0,"",Eksplikatsioon!J311)</f>
        <v/>
      </c>
      <c r="H310" s="25" t="str">
        <f>IF(Eksplikatsioon!K311=0,"",Eksplikatsioon!K311)</f>
        <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25">
      <c r="A311" s="25" t="str">
        <f>IF(Eksplikatsioon!A312=0,"",Eksplikatsioon!A312)</f>
        <v/>
      </c>
      <c r="B311" s="62" t="str">
        <f>IF(Eksplikatsioon!B312=0,"",Eksplikatsioon!B312)</f>
        <v/>
      </c>
      <c r="C311" s="25" t="str">
        <f>IF(Eksplikatsioon!C312=0,"",Eksplikatsioon!C312)</f>
        <v/>
      </c>
      <c r="D311" s="25" t="str">
        <f>IF(Eksplikatsioon!D312=0,"",Eksplikatsioon!D312)</f>
        <v/>
      </c>
      <c r="E311" s="60" t="str">
        <f>IF(Eksplikatsioon!F312=0,"",Eksplikatsioon!F312)</f>
        <v/>
      </c>
      <c r="F311" s="25" t="str">
        <f>IF(Eksplikatsioon!H312=0,"",Eksplikatsioon!H312)</f>
        <v/>
      </c>
      <c r="G311" s="25" t="str">
        <f>IF(Eksplikatsioon!J312=0,"",Eksplikatsioon!J312)</f>
        <v/>
      </c>
      <c r="H311" s="25" t="str">
        <f>IF(Eksplikatsioon!K312=0,"",Eksplikatsioon!K312)</f>
        <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25">
      <c r="A312" s="25" t="str">
        <f>IF(Eksplikatsioon!A313=0,"",Eksplikatsioon!A313)</f>
        <v/>
      </c>
      <c r="B312" s="62" t="str">
        <f>IF(Eksplikatsioon!B313=0,"",Eksplikatsioon!B313)</f>
        <v/>
      </c>
      <c r="C312" s="25" t="str">
        <f>IF(Eksplikatsioon!C313=0,"",Eksplikatsioon!C313)</f>
        <v/>
      </c>
      <c r="D312" s="25" t="str">
        <f>IF(Eksplikatsioon!D313=0,"",Eksplikatsioon!D313)</f>
        <v/>
      </c>
      <c r="E312" s="60" t="str">
        <f>IF(Eksplikatsioon!F313=0,"",Eksplikatsioon!F313)</f>
        <v/>
      </c>
      <c r="F312" s="25" t="str">
        <f>IF(Eksplikatsioon!H313=0,"",Eksplikatsioon!H313)</f>
        <v/>
      </c>
      <c r="G312" s="25" t="str">
        <f>IF(Eksplikatsioon!J313=0,"",Eksplikatsioon!J313)</f>
        <v/>
      </c>
      <c r="H312" s="25" t="str">
        <f>IF(Eksplikatsioon!K313=0,"",Eksplikatsioon!K313)</f>
        <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25">
      <c r="A313" s="25" t="str">
        <f>IF(Eksplikatsioon!A314=0,"",Eksplikatsioon!A314)</f>
        <v/>
      </c>
      <c r="B313" s="62" t="str">
        <f>IF(Eksplikatsioon!B314=0,"",Eksplikatsioon!B314)</f>
        <v/>
      </c>
      <c r="C313" s="25" t="str">
        <f>IF(Eksplikatsioon!C314=0,"",Eksplikatsioon!C314)</f>
        <v/>
      </c>
      <c r="D313" s="25" t="str">
        <f>IF(Eksplikatsioon!D314=0,"",Eksplikatsioon!D314)</f>
        <v/>
      </c>
      <c r="E313" s="60" t="str">
        <f>IF(Eksplikatsioon!F314=0,"",Eksplikatsioon!F314)</f>
        <v/>
      </c>
      <c r="F313" s="25" t="str">
        <f>IF(Eksplikatsioon!H314=0,"",Eksplikatsioon!H314)</f>
        <v/>
      </c>
      <c r="G313" s="25" t="str">
        <f>IF(Eksplikatsioon!J314=0,"",Eksplikatsioon!J314)</f>
        <v/>
      </c>
      <c r="H313" s="25" t="str">
        <f>IF(Eksplikatsioon!K314=0,"",Eksplikatsioon!K314)</f>
        <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25">
      <c r="A314" s="25" t="str">
        <f>IF(Eksplikatsioon!A315=0,"",Eksplikatsioon!A315)</f>
        <v/>
      </c>
      <c r="B314" s="62" t="str">
        <f>IF(Eksplikatsioon!B315=0,"",Eksplikatsioon!B315)</f>
        <v/>
      </c>
      <c r="C314" s="25" t="str">
        <f>IF(Eksplikatsioon!C315=0,"",Eksplikatsioon!C315)</f>
        <v/>
      </c>
      <c r="D314" s="25" t="str">
        <f>IF(Eksplikatsioon!D315=0,"",Eksplikatsioon!D315)</f>
        <v/>
      </c>
      <c r="E314" s="60" t="str">
        <f>IF(Eksplikatsioon!F315=0,"",Eksplikatsioon!F315)</f>
        <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25">
      <c r="A315" s="25" t="str">
        <f>IF(Eksplikatsioon!A316=0,"",Eksplikatsioon!A316)</f>
        <v/>
      </c>
      <c r="B315" s="62" t="str">
        <f>IF(Eksplikatsioon!B316=0,"",Eksplikatsioon!B316)</f>
        <v/>
      </c>
      <c r="C315" s="25" t="str">
        <f>IF(Eksplikatsioon!C316=0,"",Eksplikatsioon!C316)</f>
        <v/>
      </c>
      <c r="D315" s="25" t="str">
        <f>IF(Eksplikatsioon!D316=0,"",Eksplikatsioon!D316)</f>
        <v/>
      </c>
      <c r="E315" s="60" t="str">
        <f>IF(Eksplikatsioon!F316=0,"",Eksplikatsioon!F316)</f>
        <v/>
      </c>
      <c r="F315" s="25" t="str">
        <f>IF(Eksplikatsioon!H316=0,"",Eksplikatsioon!H316)</f>
        <v/>
      </c>
      <c r="G315" s="25" t="str">
        <f>IF(Eksplikatsioon!J316=0,"",Eksplikatsioon!J316)</f>
        <v/>
      </c>
      <c r="H315" s="25" t="str">
        <f>IF(Eksplikatsioon!K316=0,"",Eksplikatsioon!K316)</f>
        <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25">
      <c r="A316" s="25" t="str">
        <f>IF(Eksplikatsioon!A317=0,"",Eksplikatsioon!A317)</f>
        <v/>
      </c>
      <c r="B316" s="62" t="str">
        <f>IF(Eksplikatsioon!B317=0,"",Eksplikatsioon!B317)</f>
        <v/>
      </c>
      <c r="C316" s="25" t="str">
        <f>IF(Eksplikatsioon!C317=0,"",Eksplikatsioon!C317)</f>
        <v/>
      </c>
      <c r="D316" s="25" t="str">
        <f>IF(Eksplikatsioon!D317=0,"",Eksplikatsioon!D317)</f>
        <v/>
      </c>
      <c r="E316" s="60" t="str">
        <f>IF(Eksplikatsioon!F317=0,"",Eksplikatsioon!F317)</f>
        <v/>
      </c>
      <c r="F316" s="25" t="str">
        <f>IF(Eksplikatsioon!H317=0,"",Eksplikatsioon!H317)</f>
        <v/>
      </c>
      <c r="G316" s="25" t="str">
        <f>IF(Eksplikatsioon!J317=0,"",Eksplikatsioon!J317)</f>
        <v/>
      </c>
      <c r="H316" s="25" t="str">
        <f>IF(Eksplikatsioon!K317=0,"",Eksplikatsioon!K317)</f>
        <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25">
      <c r="A317" s="25" t="str">
        <f>IF(Eksplikatsioon!A318=0,"",Eksplikatsioon!A318)</f>
        <v/>
      </c>
      <c r="B317" s="62" t="str">
        <f>IF(Eksplikatsioon!B318=0,"",Eksplikatsioon!B318)</f>
        <v/>
      </c>
      <c r="C317" s="25" t="str">
        <f>IF(Eksplikatsioon!C318=0,"",Eksplikatsioon!C318)</f>
        <v/>
      </c>
      <c r="D317" s="25" t="str">
        <f>IF(Eksplikatsioon!D318=0,"",Eksplikatsioon!D318)</f>
        <v/>
      </c>
      <c r="E317" s="60" t="str">
        <f>IF(Eksplikatsioon!F318=0,"",Eksplikatsioon!F318)</f>
        <v/>
      </c>
      <c r="F317" s="25" t="str">
        <f>IF(Eksplikatsioon!H318=0,"",Eksplikatsioon!H318)</f>
        <v/>
      </c>
      <c r="G317" s="25" t="str">
        <f>IF(Eksplikatsioon!J318=0,"",Eksplikatsioon!J318)</f>
        <v/>
      </c>
      <c r="H317" s="25" t="str">
        <f>IF(Eksplikatsioon!K318=0,"",Eksplikatsioon!K318)</f>
        <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25">
      <c r="A318" s="25" t="str">
        <f>IF(Eksplikatsioon!A319=0,"",Eksplikatsioon!A319)</f>
        <v/>
      </c>
      <c r="B318" s="62" t="str">
        <f>IF(Eksplikatsioon!B319=0,"",Eksplikatsioon!B319)</f>
        <v/>
      </c>
      <c r="C318" s="25" t="str">
        <f>IF(Eksplikatsioon!C319=0,"",Eksplikatsioon!C319)</f>
        <v/>
      </c>
      <c r="D318" s="25" t="str">
        <f>IF(Eksplikatsioon!D319=0,"",Eksplikatsioon!D319)</f>
        <v/>
      </c>
      <c r="E318" s="60" t="str">
        <f>IF(Eksplikatsioon!F319=0,"",Eksplikatsioon!F319)</f>
        <v/>
      </c>
      <c r="F318" s="25" t="str">
        <f>IF(Eksplikatsioon!H319=0,"",Eksplikatsioon!H319)</f>
        <v/>
      </c>
      <c r="G318" s="25" t="str">
        <f>IF(Eksplikatsioon!J319=0,"",Eksplikatsioon!J319)</f>
        <v/>
      </c>
      <c r="H318" s="25" t="str">
        <f>IF(Eksplikatsioon!K319=0,"",Eksplikatsioon!K319)</f>
        <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25">
      <c r="A319" s="25" t="str">
        <f>IF(Eksplikatsioon!A320=0,"",Eksplikatsioon!A320)</f>
        <v/>
      </c>
      <c r="B319" s="62" t="str">
        <f>IF(Eksplikatsioon!B320=0,"",Eksplikatsioon!B320)</f>
        <v/>
      </c>
      <c r="C319" s="25" t="str">
        <f>IF(Eksplikatsioon!C320=0,"",Eksplikatsioon!C320)</f>
        <v/>
      </c>
      <c r="D319" s="25" t="str">
        <f>IF(Eksplikatsioon!D320=0,"",Eksplikatsioon!D320)</f>
        <v/>
      </c>
      <c r="E319" s="60" t="str">
        <f>IF(Eksplikatsioon!F320=0,"",Eksplikatsioon!F320)</f>
        <v/>
      </c>
      <c r="F319" s="25" t="str">
        <f>IF(Eksplikatsioon!H320=0,"",Eksplikatsioon!H320)</f>
        <v/>
      </c>
      <c r="G319" s="25" t="str">
        <f>IF(Eksplikatsioon!J320=0,"",Eksplikatsioon!J320)</f>
        <v/>
      </c>
      <c r="H319" s="25" t="str">
        <f>IF(Eksplikatsioon!K320=0,"",Eksplikatsioon!K320)</f>
        <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25">
      <c r="A320" s="25" t="str">
        <f>IF(Eksplikatsioon!A321=0,"",Eksplikatsioon!A321)</f>
        <v/>
      </c>
      <c r="B320" s="62" t="str">
        <f>IF(Eksplikatsioon!B321=0,"",Eksplikatsioon!B321)</f>
        <v/>
      </c>
      <c r="C320" s="25" t="str">
        <f>IF(Eksplikatsioon!C321=0,"",Eksplikatsioon!C321)</f>
        <v/>
      </c>
      <c r="D320" s="25" t="str">
        <f>IF(Eksplikatsioon!D321=0,"",Eksplikatsioon!D321)</f>
        <v/>
      </c>
      <c r="E320" s="60" t="str">
        <f>IF(Eksplikatsioon!F321=0,"",Eksplikatsioon!F321)</f>
        <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25">
      <c r="A321" s="25" t="str">
        <f>IF(Eksplikatsioon!A322=0,"",Eksplikatsioon!A322)</f>
        <v/>
      </c>
      <c r="B321" s="62" t="str">
        <f>IF(Eksplikatsioon!B322=0,"",Eksplikatsioon!B322)</f>
        <v/>
      </c>
      <c r="C321" s="25" t="str">
        <f>IF(Eksplikatsioon!C322=0,"",Eksplikatsioon!C322)</f>
        <v/>
      </c>
      <c r="D321" s="25" t="str">
        <f>IF(Eksplikatsioon!D322=0,"",Eksplikatsioon!D322)</f>
        <v/>
      </c>
      <c r="E321" s="60" t="str">
        <f>IF(Eksplikatsioon!F322=0,"",Eksplikatsioon!F322)</f>
        <v/>
      </c>
      <c r="F321" s="25" t="str">
        <f>IF(Eksplikatsioon!H322=0,"",Eksplikatsioon!H322)</f>
        <v/>
      </c>
      <c r="G321" s="25" t="str">
        <f>IF(Eksplikatsioon!J322=0,"",Eksplikatsioon!J322)</f>
        <v/>
      </c>
      <c r="H321" s="25" t="str">
        <f>IF(Eksplikatsioon!K322=0,"",Eksplikatsioon!K322)</f>
        <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25">
      <c r="A322" s="25" t="str">
        <f>IF(Eksplikatsioon!A323=0,"",Eksplikatsioon!A323)</f>
        <v/>
      </c>
      <c r="B322" s="62" t="str">
        <f>IF(Eksplikatsioon!B323=0,"",Eksplikatsioon!B323)</f>
        <v/>
      </c>
      <c r="C322" s="25" t="str">
        <f>IF(Eksplikatsioon!C323=0,"",Eksplikatsioon!C323)</f>
        <v/>
      </c>
      <c r="D322" s="25" t="str">
        <f>IF(Eksplikatsioon!D323=0,"",Eksplikatsioon!D323)</f>
        <v/>
      </c>
      <c r="E322" s="60" t="str">
        <f>IF(Eksplikatsioon!F323=0,"",Eksplikatsioon!F323)</f>
        <v/>
      </c>
      <c r="F322" s="25" t="str">
        <f>IF(Eksplikatsioon!H323=0,"",Eksplikatsioon!H323)</f>
        <v/>
      </c>
      <c r="G322" s="25" t="str">
        <f>IF(Eksplikatsioon!J323=0,"",Eksplikatsioon!J323)</f>
        <v/>
      </c>
      <c r="H322" s="25" t="str">
        <f>IF(Eksplikatsioon!K323=0,"",Eksplikatsioon!K323)</f>
        <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25">
      <c r="A323" s="25" t="str">
        <f>IF(Eksplikatsioon!A324=0,"",Eksplikatsioon!A324)</f>
        <v/>
      </c>
      <c r="B323" s="62" t="str">
        <f>IF(Eksplikatsioon!B324=0,"",Eksplikatsioon!B324)</f>
        <v/>
      </c>
      <c r="C323" s="25" t="str">
        <f>IF(Eksplikatsioon!C324=0,"",Eksplikatsioon!C324)</f>
        <v/>
      </c>
      <c r="D323" s="25" t="str">
        <f>IF(Eksplikatsioon!D324=0,"",Eksplikatsioon!D324)</f>
        <v/>
      </c>
      <c r="E323" s="60" t="str">
        <f>IF(Eksplikatsioon!F324=0,"",Eksplikatsioon!F324)</f>
        <v/>
      </c>
      <c r="F323" s="25" t="str">
        <f>IF(Eksplikatsioon!H324=0,"",Eksplikatsioon!H324)</f>
        <v/>
      </c>
      <c r="G323" s="25" t="str">
        <f>IF(Eksplikatsioon!J324=0,"",Eksplikatsioon!J324)</f>
        <v/>
      </c>
      <c r="H323" s="25" t="str">
        <f>IF(Eksplikatsioon!K324=0,"",Eksplikatsioon!K324)</f>
        <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25">
      <c r="A324" s="25" t="str">
        <f>IF(Eksplikatsioon!A325=0,"",Eksplikatsioon!A325)</f>
        <v/>
      </c>
      <c r="B324" s="62" t="str">
        <f>IF(Eksplikatsioon!B325=0,"",Eksplikatsioon!B325)</f>
        <v/>
      </c>
      <c r="C324" s="25" t="str">
        <f>IF(Eksplikatsioon!C325=0,"",Eksplikatsioon!C325)</f>
        <v/>
      </c>
      <c r="D324" s="25" t="str">
        <f>IF(Eksplikatsioon!D325=0,"",Eksplikatsioon!D325)</f>
        <v/>
      </c>
      <c r="E324" s="60" t="str">
        <f>IF(Eksplikatsioon!F325=0,"",Eksplikatsioon!F325)</f>
        <v/>
      </c>
      <c r="F324" s="25" t="str">
        <f>IF(Eksplikatsioon!H325=0,"",Eksplikatsioon!H325)</f>
        <v/>
      </c>
      <c r="G324" s="25" t="str">
        <f>IF(Eksplikatsioon!J325=0,"",Eksplikatsioon!J325)</f>
        <v/>
      </c>
      <c r="H324" s="25" t="str">
        <f>IF(Eksplikatsioon!K325=0,"",Eksplikatsioon!K325)</f>
        <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25">
      <c r="A325" s="25" t="str">
        <f>IF(Eksplikatsioon!A326=0,"",Eksplikatsioon!A326)</f>
        <v/>
      </c>
      <c r="B325" s="62" t="str">
        <f>IF(Eksplikatsioon!B326=0,"",Eksplikatsioon!B326)</f>
        <v/>
      </c>
      <c r="C325" s="25" t="str">
        <f>IF(Eksplikatsioon!C326=0,"",Eksplikatsioon!C326)</f>
        <v/>
      </c>
      <c r="D325" s="25" t="str">
        <f>IF(Eksplikatsioon!D326=0,"",Eksplikatsioon!D326)</f>
        <v/>
      </c>
      <c r="E325" s="60" t="str">
        <f>IF(Eksplikatsioon!F326=0,"",Eksplikatsioon!F326)</f>
        <v/>
      </c>
      <c r="F325" s="25" t="str">
        <f>IF(Eksplikatsioon!H326=0,"",Eksplikatsioon!H326)</f>
        <v/>
      </c>
      <c r="G325" s="25" t="str">
        <f>IF(Eksplikatsioon!J326=0,"",Eksplikatsioon!J326)</f>
        <v/>
      </c>
      <c r="H325" s="25" t="str">
        <f>IF(Eksplikatsioon!K326=0,"",Eksplikatsioon!K326)</f>
        <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25">
      <c r="A326" s="25" t="str">
        <f>IF(Eksplikatsioon!A327=0,"",Eksplikatsioon!A327)</f>
        <v/>
      </c>
      <c r="B326" s="62" t="str">
        <f>IF(Eksplikatsioon!B327=0,"",Eksplikatsioon!B327)</f>
        <v/>
      </c>
      <c r="C326" s="25" t="str">
        <f>IF(Eksplikatsioon!C327=0,"",Eksplikatsioon!C327)</f>
        <v/>
      </c>
      <c r="D326" s="25" t="str">
        <f>IF(Eksplikatsioon!D327=0,"",Eksplikatsioon!D327)</f>
        <v/>
      </c>
      <c r="E326" s="60" t="str">
        <f>IF(Eksplikatsioon!F327=0,"",Eksplikatsioon!F327)</f>
        <v/>
      </c>
      <c r="F326" s="25" t="str">
        <f>IF(Eksplikatsioon!H327=0,"",Eksplikatsioon!H327)</f>
        <v/>
      </c>
      <c r="G326" s="25" t="str">
        <f>IF(Eksplikatsioon!J327=0,"",Eksplikatsioon!J327)</f>
        <v/>
      </c>
      <c r="H326" s="25" t="str">
        <f>IF(Eksplikatsioon!K327=0,"",Eksplikatsioon!K327)</f>
        <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25">
      <c r="A327" s="25" t="str">
        <f>IF(Eksplikatsioon!A328=0,"",Eksplikatsioon!A328)</f>
        <v/>
      </c>
      <c r="B327" s="62" t="str">
        <f>IF(Eksplikatsioon!B328=0,"",Eksplikatsioon!B328)</f>
        <v/>
      </c>
      <c r="C327" s="25" t="str">
        <f>IF(Eksplikatsioon!C328=0,"",Eksplikatsioon!C328)</f>
        <v/>
      </c>
      <c r="D327" s="25" t="str">
        <f>IF(Eksplikatsioon!D328=0,"",Eksplikatsioon!D328)</f>
        <v/>
      </c>
      <c r="E327" s="60" t="str">
        <f>IF(Eksplikatsioon!F328=0,"",Eksplikatsioon!F328)</f>
        <v/>
      </c>
      <c r="F327" s="25" t="str">
        <f>IF(Eksplikatsioon!H328=0,"",Eksplikatsioon!H328)</f>
        <v/>
      </c>
      <c r="G327" s="25" t="str">
        <f>IF(Eksplikatsioon!J328=0,"",Eksplikatsioon!J328)</f>
        <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25">
      <c r="A328" s="25" t="str">
        <f>IF(Eksplikatsioon!A329=0,"",Eksplikatsioon!A329)</f>
        <v/>
      </c>
      <c r="B328" s="62" t="str">
        <f>IF(Eksplikatsioon!B329=0,"",Eksplikatsioon!B329)</f>
        <v/>
      </c>
      <c r="C328" s="25" t="str">
        <f>IF(Eksplikatsioon!C329=0,"",Eksplikatsioon!C329)</f>
        <v/>
      </c>
      <c r="D328" s="25" t="str">
        <f>IF(Eksplikatsioon!D329=0,"",Eksplikatsioon!D329)</f>
        <v/>
      </c>
      <c r="E328" s="60" t="str">
        <f>IF(Eksplikatsioon!F329=0,"",Eksplikatsioon!F329)</f>
        <v/>
      </c>
      <c r="F328" s="25" t="str">
        <f>IF(Eksplikatsioon!H329=0,"",Eksplikatsioon!H329)</f>
        <v/>
      </c>
      <c r="G328" s="25" t="str">
        <f>IF(Eksplikatsioon!J329=0,"",Eksplikatsioon!J329)</f>
        <v/>
      </c>
      <c r="H328" s="25" t="str">
        <f>IF(Eksplikatsioon!K329=0,"",Eksplikatsioon!K329)</f>
        <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25">
      <c r="A329" s="25" t="str">
        <f>IF(Eksplikatsioon!A330=0,"",Eksplikatsioon!A330)</f>
        <v/>
      </c>
      <c r="B329" s="62" t="str">
        <f>IF(Eksplikatsioon!B330=0,"",Eksplikatsioon!B330)</f>
        <v/>
      </c>
      <c r="C329" s="25" t="str">
        <f>IF(Eksplikatsioon!C330=0,"",Eksplikatsioon!C330)</f>
        <v/>
      </c>
      <c r="D329" s="25" t="str">
        <f>IF(Eksplikatsioon!D330=0,"",Eksplikatsioon!D330)</f>
        <v/>
      </c>
      <c r="E329" s="60" t="str">
        <f>IF(Eksplikatsioon!F330=0,"",Eksplikatsioon!F330)</f>
        <v/>
      </c>
      <c r="F329" s="25" t="str">
        <f>IF(Eksplikatsioon!H330=0,"",Eksplikatsioon!H330)</f>
        <v/>
      </c>
      <c r="G329" s="25" t="str">
        <f>IF(Eksplikatsioon!J330=0,"",Eksplikatsioon!J330)</f>
        <v/>
      </c>
      <c r="H329" s="25" t="str">
        <f>IF(Eksplikatsioon!K330=0,"",Eksplikatsioon!K330)</f>
        <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25">
      <c r="A330" s="25" t="str">
        <f>IF(Eksplikatsioon!A331=0,"",Eksplikatsioon!A331)</f>
        <v/>
      </c>
      <c r="B330" s="62" t="str">
        <f>IF(Eksplikatsioon!B331=0,"",Eksplikatsioon!B331)</f>
        <v/>
      </c>
      <c r="C330" s="25" t="str">
        <f>IF(Eksplikatsioon!C331=0,"",Eksplikatsioon!C331)</f>
        <v/>
      </c>
      <c r="D330" s="25" t="str">
        <f>IF(Eksplikatsioon!D331=0,"",Eksplikatsioon!D331)</f>
        <v/>
      </c>
      <c r="E330" s="60" t="str">
        <f>IF(Eksplikatsioon!F331=0,"",Eksplikatsioon!F331)</f>
        <v/>
      </c>
      <c r="F330" s="25" t="str">
        <f>IF(Eksplikatsioon!H331=0,"",Eksplikatsioon!H331)</f>
        <v/>
      </c>
      <c r="G330" s="25" t="str">
        <f>IF(Eksplikatsioon!J331=0,"",Eksplikatsioon!J331)</f>
        <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25">
      <c r="A331" s="25" t="str">
        <f>IF(Eksplikatsioon!A332=0,"",Eksplikatsioon!A332)</f>
        <v/>
      </c>
      <c r="B331" s="62" t="str">
        <f>IF(Eksplikatsioon!B332=0,"",Eksplikatsioon!B332)</f>
        <v/>
      </c>
      <c r="C331" s="25" t="str">
        <f>IF(Eksplikatsioon!C332=0,"",Eksplikatsioon!C332)</f>
        <v/>
      </c>
      <c r="D331" s="25" t="str">
        <f>IF(Eksplikatsioon!D332=0,"",Eksplikatsioon!D332)</f>
        <v/>
      </c>
      <c r="E331" s="60" t="str">
        <f>IF(Eksplikatsioon!F332=0,"",Eksplikatsioon!F332)</f>
        <v/>
      </c>
      <c r="F331" s="25" t="str">
        <f>IF(Eksplikatsioon!H332=0,"",Eksplikatsioon!H332)</f>
        <v/>
      </c>
      <c r="G331" s="25" t="str">
        <f>IF(Eksplikatsioon!J332=0,"",Eksplikatsioon!J332)</f>
        <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25">
      <c r="A332" s="25" t="str">
        <f>IF(Eksplikatsioon!A333=0,"",Eksplikatsioon!A333)</f>
        <v/>
      </c>
      <c r="B332" s="62" t="str">
        <f>IF(Eksplikatsioon!B333=0,"",Eksplikatsioon!B333)</f>
        <v/>
      </c>
      <c r="C332" s="25" t="str">
        <f>IF(Eksplikatsioon!C333=0,"",Eksplikatsioon!C333)</f>
        <v/>
      </c>
      <c r="D332" s="25" t="str">
        <f>IF(Eksplikatsioon!D333=0,"",Eksplikatsioon!D333)</f>
        <v/>
      </c>
      <c r="E332" s="60" t="str">
        <f>IF(Eksplikatsioon!F333=0,"",Eksplikatsioon!F333)</f>
        <v/>
      </c>
      <c r="F332" s="25" t="str">
        <f>IF(Eksplikatsioon!H333=0,"",Eksplikatsioon!H333)</f>
        <v/>
      </c>
      <c r="G332" s="25" t="str">
        <f>IF(Eksplikatsioon!J333=0,"",Eksplikatsioon!J333)</f>
        <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25">
      <c r="A333" s="25" t="str">
        <f>IF(Eksplikatsioon!A334=0,"",Eksplikatsioon!A334)</f>
        <v/>
      </c>
      <c r="B333" s="62" t="str">
        <f>IF(Eksplikatsioon!B334=0,"",Eksplikatsioon!B334)</f>
        <v/>
      </c>
      <c r="C333" s="25" t="str">
        <f>IF(Eksplikatsioon!C334=0,"",Eksplikatsioon!C334)</f>
        <v/>
      </c>
      <c r="D333" s="25" t="str">
        <f>IF(Eksplikatsioon!D334=0,"",Eksplikatsioon!D334)</f>
        <v/>
      </c>
      <c r="E333" s="60" t="str">
        <f>IF(Eksplikatsioon!F334=0,"",Eksplikatsioon!F334)</f>
        <v/>
      </c>
      <c r="F333" s="25" t="str">
        <f>IF(Eksplikatsioon!H334=0,"",Eksplikatsioon!H334)</f>
        <v/>
      </c>
      <c r="G333" s="25" t="str">
        <f>IF(Eksplikatsioon!J334=0,"",Eksplikatsioon!J334)</f>
        <v/>
      </c>
      <c r="H333" s="25" t="str">
        <f>IF(Eksplikatsioon!K334=0,"",Eksplikatsioon!K334)</f>
        <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25">
      <c r="A334" s="25" t="str">
        <f>IF(Eksplikatsioon!A335=0,"",Eksplikatsioon!A335)</f>
        <v/>
      </c>
      <c r="B334" s="62" t="str">
        <f>IF(Eksplikatsioon!B335=0,"",Eksplikatsioon!B335)</f>
        <v/>
      </c>
      <c r="C334" s="25" t="str">
        <f>IF(Eksplikatsioon!C335=0,"",Eksplikatsioon!C335)</f>
        <v/>
      </c>
      <c r="D334" s="25" t="str">
        <f>IF(Eksplikatsioon!D335=0,"",Eksplikatsioon!D335)</f>
        <v/>
      </c>
      <c r="E334" s="60" t="str">
        <f>IF(Eksplikatsioon!F335=0,"",Eksplikatsioon!F335)</f>
        <v/>
      </c>
      <c r="F334" s="25" t="str">
        <f>IF(Eksplikatsioon!H335=0,"",Eksplikatsioon!H335)</f>
        <v/>
      </c>
      <c r="G334" s="25" t="str">
        <f>IF(Eksplikatsioon!J335=0,"",Eksplikatsioon!J335)</f>
        <v/>
      </c>
      <c r="H334" s="25" t="str">
        <f>IF(Eksplikatsioon!K335=0,"",Eksplikatsioon!K335)</f>
        <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25">
      <c r="A335" s="25" t="str">
        <f>IF(Eksplikatsioon!A336=0,"",Eksplikatsioon!A336)</f>
        <v/>
      </c>
      <c r="B335" s="62" t="str">
        <f>IF(Eksplikatsioon!B336=0,"",Eksplikatsioon!B336)</f>
        <v/>
      </c>
      <c r="C335" s="25" t="str">
        <f>IF(Eksplikatsioon!C336=0,"",Eksplikatsioon!C336)</f>
        <v/>
      </c>
      <c r="D335" s="25" t="str">
        <f>IF(Eksplikatsioon!D336=0,"",Eksplikatsioon!D336)</f>
        <v/>
      </c>
      <c r="E335" s="60" t="str">
        <f>IF(Eksplikatsioon!F336=0,"",Eksplikatsioon!F336)</f>
        <v/>
      </c>
      <c r="F335" s="25" t="str">
        <f>IF(Eksplikatsioon!H336=0,"",Eksplikatsioon!H336)</f>
        <v/>
      </c>
      <c r="G335" s="25" t="str">
        <f>IF(Eksplikatsioon!J336=0,"",Eksplikatsioon!J336)</f>
        <v/>
      </c>
      <c r="H335" s="25" t="str">
        <f>IF(Eksplikatsioon!K336=0,"",Eksplikatsioon!K336)</f>
        <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25">
      <c r="A336" s="25" t="str">
        <f>IF(Eksplikatsioon!A337=0,"",Eksplikatsioon!A337)</f>
        <v/>
      </c>
      <c r="B336" s="62" t="str">
        <f>IF(Eksplikatsioon!B337=0,"",Eksplikatsioon!B337)</f>
        <v/>
      </c>
      <c r="C336" s="25" t="str">
        <f>IF(Eksplikatsioon!C337=0,"",Eksplikatsioon!C337)</f>
        <v/>
      </c>
      <c r="D336" s="25" t="str">
        <f>IF(Eksplikatsioon!D337=0,"",Eksplikatsioon!D337)</f>
        <v/>
      </c>
      <c r="E336" s="60" t="str">
        <f>IF(Eksplikatsioon!F337=0,"",Eksplikatsioon!F337)</f>
        <v/>
      </c>
      <c r="F336" s="25" t="str">
        <f>IF(Eksplikatsioon!H337=0,"",Eksplikatsioon!H337)</f>
        <v/>
      </c>
      <c r="G336" s="25" t="str">
        <f>IF(Eksplikatsioon!J337=0,"",Eksplikatsioon!J337)</f>
        <v/>
      </c>
      <c r="H336" s="25" t="str">
        <f>IF(Eksplikatsioon!K337=0,"",Eksplikatsioon!K337)</f>
        <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25">
      <c r="A337" s="25" t="str">
        <f>IF(Eksplikatsioon!A338=0,"",Eksplikatsioon!A338)</f>
        <v/>
      </c>
      <c r="B337" s="62" t="str">
        <f>IF(Eksplikatsioon!B338=0,"",Eksplikatsioon!B338)</f>
        <v/>
      </c>
      <c r="C337" s="25" t="str">
        <f>IF(Eksplikatsioon!C338=0,"",Eksplikatsioon!C338)</f>
        <v/>
      </c>
      <c r="D337" s="25" t="str">
        <f>IF(Eksplikatsioon!D338=0,"",Eksplikatsioon!D338)</f>
        <v/>
      </c>
      <c r="E337" s="60" t="str">
        <f>IF(Eksplikatsioon!F338=0,"",Eksplikatsioon!F338)</f>
        <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25">
      <c r="A338" s="25" t="str">
        <f>IF(Eksplikatsioon!A339=0,"",Eksplikatsioon!A339)</f>
        <v/>
      </c>
      <c r="B338" s="62" t="str">
        <f>IF(Eksplikatsioon!B339=0,"",Eksplikatsioon!B339)</f>
        <v/>
      </c>
      <c r="C338" s="25" t="str">
        <f>IF(Eksplikatsioon!C339=0,"",Eksplikatsioon!C339)</f>
        <v/>
      </c>
      <c r="D338" s="25" t="str">
        <f>IF(Eksplikatsioon!D339=0,"",Eksplikatsioon!D339)</f>
        <v/>
      </c>
      <c r="E338" s="60" t="str">
        <f>IF(Eksplikatsioon!F339=0,"",Eksplikatsioon!F339)</f>
        <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25">
      <c r="A339" s="25" t="str">
        <f>IF(Eksplikatsioon!A340=0,"",Eksplikatsioon!A340)</f>
        <v/>
      </c>
      <c r="B339" s="62" t="str">
        <f>IF(Eksplikatsioon!B340=0,"",Eksplikatsioon!B340)</f>
        <v/>
      </c>
      <c r="C339" s="25" t="str">
        <f>IF(Eksplikatsioon!C340=0,"",Eksplikatsioon!C340)</f>
        <v/>
      </c>
      <c r="D339" s="25" t="str">
        <f>IF(Eksplikatsioon!D340=0,"",Eksplikatsioon!D340)</f>
        <v/>
      </c>
      <c r="E339" s="60" t="str">
        <f>IF(Eksplikatsioon!F340=0,"",Eksplikatsioon!F340)</f>
        <v/>
      </c>
      <c r="F339" s="25" t="str">
        <f>IF(Eksplikatsioon!H340=0,"",Eksplikatsioon!H340)</f>
        <v/>
      </c>
      <c r="G339" s="25" t="str">
        <f>IF(Eksplikatsioon!J340=0,"",Eksplikatsioon!J340)</f>
        <v/>
      </c>
      <c r="H339" s="25" t="str">
        <f>IF(Eksplikatsioon!K340=0,"",Eksplikatsioon!K340)</f>
        <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25">
      <c r="A340" s="25" t="str">
        <f>IF(Eksplikatsioon!A341=0,"",Eksplikatsioon!A341)</f>
        <v/>
      </c>
      <c r="B340" s="62" t="str">
        <f>IF(Eksplikatsioon!B341=0,"",Eksplikatsioon!B341)</f>
        <v/>
      </c>
      <c r="C340" s="25" t="str">
        <f>IF(Eksplikatsioon!C341=0,"",Eksplikatsioon!C341)</f>
        <v/>
      </c>
      <c r="D340" s="25" t="str">
        <f>IF(Eksplikatsioon!D341=0,"",Eksplikatsioon!D341)</f>
        <v/>
      </c>
      <c r="E340" s="60" t="str">
        <f>IF(Eksplikatsioon!F341=0,"",Eksplikatsioon!F341)</f>
        <v/>
      </c>
      <c r="F340" s="25" t="str">
        <f>IF(Eksplikatsioon!H341=0,"",Eksplikatsioon!H341)</f>
        <v/>
      </c>
      <c r="G340" s="25" t="str">
        <f>IF(Eksplikatsioon!J341=0,"",Eksplikatsioon!J341)</f>
        <v/>
      </c>
      <c r="H340" s="25" t="str">
        <f>IF(Eksplikatsioon!K341=0,"",Eksplikatsioon!K341)</f>
        <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25">
      <c r="A341" s="25" t="str">
        <f>IF(Eksplikatsioon!A342=0,"",Eksplikatsioon!A342)</f>
        <v/>
      </c>
      <c r="B341" s="62" t="str">
        <f>IF(Eksplikatsioon!B342=0,"",Eksplikatsioon!B342)</f>
        <v/>
      </c>
      <c r="C341" s="25" t="str">
        <f>IF(Eksplikatsioon!C342=0,"",Eksplikatsioon!C342)</f>
        <v/>
      </c>
      <c r="D341" s="25" t="str">
        <f>IF(Eksplikatsioon!D342=0,"",Eksplikatsioon!D342)</f>
        <v/>
      </c>
      <c r="E341" s="60" t="str">
        <f>IF(Eksplikatsioon!F342=0,"",Eksplikatsioon!F342)</f>
        <v/>
      </c>
      <c r="F341" s="25" t="str">
        <f>IF(Eksplikatsioon!H342=0,"",Eksplikatsioon!H342)</f>
        <v/>
      </c>
      <c r="G341" s="25" t="str">
        <f>IF(Eksplikatsioon!J342=0,"",Eksplikatsioon!J342)</f>
        <v/>
      </c>
      <c r="H341" s="25" t="str">
        <f>IF(Eksplikatsioon!K342=0,"",Eksplikatsioon!K342)</f>
        <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25">
      <c r="A342" s="25" t="str">
        <f>IF(Eksplikatsioon!A343=0,"",Eksplikatsioon!A343)</f>
        <v/>
      </c>
      <c r="B342" s="62" t="str">
        <f>IF(Eksplikatsioon!B343=0,"",Eksplikatsioon!B343)</f>
        <v/>
      </c>
      <c r="C342" s="25" t="str">
        <f>IF(Eksplikatsioon!C343=0,"",Eksplikatsioon!C343)</f>
        <v/>
      </c>
      <c r="D342" s="25" t="str">
        <f>IF(Eksplikatsioon!D343=0,"",Eksplikatsioon!D343)</f>
        <v/>
      </c>
      <c r="E342" s="60" t="str">
        <f>IF(Eksplikatsioon!F343=0,"",Eksplikatsioon!F343)</f>
        <v/>
      </c>
      <c r="F342" s="25" t="str">
        <f>IF(Eksplikatsioon!H343=0,"",Eksplikatsioon!H343)</f>
        <v/>
      </c>
      <c r="G342" s="25" t="str">
        <f>IF(Eksplikatsioon!J343=0,"",Eksplikatsioon!J343)</f>
        <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25">
      <c r="A343" s="25" t="str">
        <f>IF(Eksplikatsioon!A344=0,"",Eksplikatsioon!A344)</f>
        <v/>
      </c>
      <c r="B343" s="62" t="str">
        <f>IF(Eksplikatsioon!B344=0,"",Eksplikatsioon!B344)</f>
        <v/>
      </c>
      <c r="C343" s="25" t="str">
        <f>IF(Eksplikatsioon!C344=0,"",Eksplikatsioon!C344)</f>
        <v/>
      </c>
      <c r="D343" s="25" t="str">
        <f>IF(Eksplikatsioon!D344=0,"",Eksplikatsioon!D344)</f>
        <v/>
      </c>
      <c r="E343" s="60" t="str">
        <f>IF(Eksplikatsioon!F344=0,"",Eksplikatsioon!F344)</f>
        <v/>
      </c>
      <c r="F343" s="25" t="str">
        <f>IF(Eksplikatsioon!H344=0,"",Eksplikatsioon!H344)</f>
        <v/>
      </c>
      <c r="G343" s="25" t="str">
        <f>IF(Eksplikatsioon!J344=0,"",Eksplikatsioon!J344)</f>
        <v/>
      </c>
      <c r="H343" s="25" t="str">
        <f>IF(Eksplikatsioon!K344=0,"",Eksplikatsioon!K344)</f>
        <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25">
      <c r="A344" s="25" t="str">
        <f>IF(Eksplikatsioon!A345=0,"",Eksplikatsioon!A345)</f>
        <v/>
      </c>
      <c r="B344" s="62" t="str">
        <f>IF(Eksplikatsioon!B345=0,"",Eksplikatsioon!B345)</f>
        <v/>
      </c>
      <c r="C344" s="25" t="str">
        <f>IF(Eksplikatsioon!C345=0,"",Eksplikatsioon!C345)</f>
        <v/>
      </c>
      <c r="D344" s="25" t="str">
        <f>IF(Eksplikatsioon!D345=0,"",Eksplikatsioon!D345)</f>
        <v/>
      </c>
      <c r="E344" s="60" t="str">
        <f>IF(Eksplikatsioon!F345=0,"",Eksplikatsioon!F345)</f>
        <v/>
      </c>
      <c r="F344" s="25" t="str">
        <f>IF(Eksplikatsioon!H345=0,"",Eksplikatsioon!H345)</f>
        <v/>
      </c>
      <c r="G344" s="25" t="str">
        <f>IF(Eksplikatsioon!J345=0,"",Eksplikatsioon!J345)</f>
        <v/>
      </c>
      <c r="H344" s="25" t="str">
        <f>IF(Eksplikatsioon!K345=0,"",Eksplikatsioon!K345)</f>
        <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25">
      <c r="A345" s="25" t="str">
        <f>IF(Eksplikatsioon!A346=0,"",Eksplikatsioon!A346)</f>
        <v/>
      </c>
      <c r="B345" s="62" t="str">
        <f>IF(Eksplikatsioon!B346=0,"",Eksplikatsioon!B346)</f>
        <v/>
      </c>
      <c r="C345" s="25" t="str">
        <f>IF(Eksplikatsioon!C346=0,"",Eksplikatsioon!C346)</f>
        <v/>
      </c>
      <c r="D345" s="25" t="str">
        <f>IF(Eksplikatsioon!D346=0,"",Eksplikatsioon!D346)</f>
        <v/>
      </c>
      <c r="E345" s="60" t="str">
        <f>IF(Eksplikatsioon!F346=0,"",Eksplikatsioon!F346)</f>
        <v/>
      </c>
      <c r="F345" s="25" t="str">
        <f>IF(Eksplikatsioon!H346=0,"",Eksplikatsioon!H346)</f>
        <v/>
      </c>
      <c r="G345" s="25" t="str">
        <f>IF(Eksplikatsioon!J346=0,"",Eksplikatsioon!J346)</f>
        <v/>
      </c>
      <c r="H345" s="25" t="str">
        <f>IF(Eksplikatsioon!K346=0,"",Eksplikatsioon!K346)</f>
        <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25">
      <c r="A346" s="25" t="str">
        <f>IF(Eksplikatsioon!A347=0,"",Eksplikatsioon!A347)</f>
        <v/>
      </c>
      <c r="B346" s="62" t="str">
        <f>IF(Eksplikatsioon!B347=0,"",Eksplikatsioon!B347)</f>
        <v/>
      </c>
      <c r="C346" s="25" t="str">
        <f>IF(Eksplikatsioon!C347=0,"",Eksplikatsioon!C347)</f>
        <v/>
      </c>
      <c r="D346" s="25" t="str">
        <f>IF(Eksplikatsioon!D347=0,"",Eksplikatsioon!D347)</f>
        <v/>
      </c>
      <c r="E346" s="60" t="str">
        <f>IF(Eksplikatsioon!F347=0,"",Eksplikatsioon!F347)</f>
        <v/>
      </c>
      <c r="F346" s="25" t="str">
        <f>IF(Eksplikatsioon!H347=0,"",Eksplikatsioon!H347)</f>
        <v/>
      </c>
      <c r="G346" s="25" t="str">
        <f>IF(Eksplikatsioon!J347=0,"",Eksplikatsioon!J347)</f>
        <v/>
      </c>
      <c r="H346" s="25" t="str">
        <f>IF(Eksplikatsioon!K347=0,"",Eksplikatsioon!K347)</f>
        <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25">
      <c r="A347" s="25" t="str">
        <f>IF(Eksplikatsioon!A348=0,"",Eksplikatsioon!A348)</f>
        <v/>
      </c>
      <c r="B347" s="62" t="str">
        <f>IF(Eksplikatsioon!B348=0,"",Eksplikatsioon!B348)</f>
        <v/>
      </c>
      <c r="C347" s="25" t="str">
        <f>IF(Eksplikatsioon!C348=0,"",Eksplikatsioon!C348)</f>
        <v/>
      </c>
      <c r="D347" s="25" t="str">
        <f>IF(Eksplikatsioon!D348=0,"",Eksplikatsioon!D348)</f>
        <v/>
      </c>
      <c r="E347" s="60" t="str">
        <f>IF(Eksplikatsioon!F348=0,"",Eksplikatsioon!F348)</f>
        <v/>
      </c>
      <c r="F347" s="25" t="str">
        <f>IF(Eksplikatsioon!H348=0,"",Eksplikatsioon!H348)</f>
        <v/>
      </c>
      <c r="G347" s="25" t="str">
        <f>IF(Eksplikatsioon!J348=0,"",Eksplikatsioon!J348)</f>
        <v/>
      </c>
      <c r="H347" s="25" t="str">
        <f>IF(Eksplikatsioon!K348=0,"",Eksplikatsioon!K348)</f>
        <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25">
      <c r="A348" s="25" t="str">
        <f>IF(Eksplikatsioon!A349=0,"",Eksplikatsioon!A349)</f>
        <v/>
      </c>
      <c r="B348" s="62" t="str">
        <f>IF(Eksplikatsioon!B349=0,"",Eksplikatsioon!B349)</f>
        <v/>
      </c>
      <c r="C348" s="25" t="str">
        <f>IF(Eksplikatsioon!C349=0,"",Eksplikatsioon!C349)</f>
        <v/>
      </c>
      <c r="D348" s="25" t="str">
        <f>IF(Eksplikatsioon!D349=0,"",Eksplikatsioon!D349)</f>
        <v/>
      </c>
      <c r="E348" s="60" t="str">
        <f>IF(Eksplikatsioon!F349=0,"",Eksplikatsioon!F349)</f>
        <v/>
      </c>
      <c r="F348" s="25" t="str">
        <f>IF(Eksplikatsioon!H349=0,"",Eksplikatsioon!H349)</f>
        <v/>
      </c>
      <c r="G348" s="25" t="str">
        <f>IF(Eksplikatsioon!J349=0,"",Eksplikatsioon!J349)</f>
        <v/>
      </c>
      <c r="H348" s="25" t="str">
        <f>IF(Eksplikatsioon!K349=0,"",Eksplikatsioon!K349)</f>
        <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25">
      <c r="A349" s="25" t="str">
        <f>IF(Eksplikatsioon!A350=0,"",Eksplikatsioon!A350)</f>
        <v/>
      </c>
      <c r="B349" s="62" t="str">
        <f>IF(Eksplikatsioon!B350=0,"",Eksplikatsioon!B350)</f>
        <v/>
      </c>
      <c r="C349" s="25" t="str">
        <f>IF(Eksplikatsioon!C350=0,"",Eksplikatsioon!C350)</f>
        <v/>
      </c>
      <c r="D349" s="25" t="str">
        <f>IF(Eksplikatsioon!D350=0,"",Eksplikatsioon!D350)</f>
        <v/>
      </c>
      <c r="E349" s="60" t="str">
        <f>IF(Eksplikatsioon!F350=0,"",Eksplikatsioon!F350)</f>
        <v/>
      </c>
      <c r="F349" s="25" t="str">
        <f>IF(Eksplikatsioon!H350=0,"",Eksplikatsioon!H350)</f>
        <v/>
      </c>
      <c r="G349" s="25" t="str">
        <f>IF(Eksplikatsioon!J350=0,"",Eksplikatsioon!J350)</f>
        <v/>
      </c>
      <c r="H349" s="25" t="str">
        <f>IF(Eksplikatsioon!K350=0,"",Eksplikatsioon!K350)</f>
        <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25">
      <c r="A350" s="25" t="str">
        <f>IF(Eksplikatsioon!A351=0,"",Eksplikatsioon!A351)</f>
        <v/>
      </c>
      <c r="B350" s="62" t="str">
        <f>IF(Eksplikatsioon!B351=0,"",Eksplikatsioon!B351)</f>
        <v/>
      </c>
      <c r="C350" s="25" t="str">
        <f>IF(Eksplikatsioon!C351=0,"",Eksplikatsioon!C351)</f>
        <v/>
      </c>
      <c r="D350" s="25" t="str">
        <f>IF(Eksplikatsioon!D351=0,"",Eksplikatsioon!D351)</f>
        <v/>
      </c>
      <c r="E350" s="60" t="str">
        <f>IF(Eksplikatsioon!F351=0,"",Eksplikatsioon!F351)</f>
        <v/>
      </c>
      <c r="F350" s="25" t="str">
        <f>IF(Eksplikatsioon!H351=0,"",Eksplikatsioon!H351)</f>
        <v/>
      </c>
      <c r="G350" s="25" t="str">
        <f>IF(Eksplikatsioon!J351=0,"",Eksplikatsioon!J351)</f>
        <v/>
      </c>
      <c r="H350" s="25" t="str">
        <f>IF(Eksplikatsioon!K351=0,"",Eksplikatsioon!K351)</f>
        <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25">
      <c r="A351" s="25" t="str">
        <f>IF(Eksplikatsioon!A352=0,"",Eksplikatsioon!A352)</f>
        <v/>
      </c>
      <c r="B351" s="62" t="str">
        <f>IF(Eksplikatsioon!B352=0,"",Eksplikatsioon!B352)</f>
        <v/>
      </c>
      <c r="C351" s="25" t="str">
        <f>IF(Eksplikatsioon!C352=0,"",Eksplikatsioon!C352)</f>
        <v/>
      </c>
      <c r="D351" s="25" t="str">
        <f>IF(Eksplikatsioon!D352=0,"",Eksplikatsioon!D352)</f>
        <v/>
      </c>
      <c r="E351" s="60" t="str">
        <f>IF(Eksplikatsioon!F352=0,"",Eksplikatsioon!F352)</f>
        <v/>
      </c>
      <c r="F351" s="25" t="str">
        <f>IF(Eksplikatsioon!H352=0,"",Eksplikatsioon!H352)</f>
        <v/>
      </c>
      <c r="G351" s="25" t="str">
        <f>IF(Eksplikatsioon!J352=0,"",Eksplikatsioon!J352)</f>
        <v/>
      </c>
      <c r="H351" s="25" t="str">
        <f>IF(Eksplikatsioon!K352=0,"",Eksplikatsioon!K352)</f>
        <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25">
      <c r="A352" s="25" t="str">
        <f>IF(Eksplikatsioon!A353=0,"",Eksplikatsioon!A353)</f>
        <v/>
      </c>
      <c r="B352" s="62" t="str">
        <f>IF(Eksplikatsioon!B353=0,"",Eksplikatsioon!B353)</f>
        <v/>
      </c>
      <c r="C352" s="25" t="str">
        <f>IF(Eksplikatsioon!C353=0,"",Eksplikatsioon!C353)</f>
        <v/>
      </c>
      <c r="D352" s="25" t="str">
        <f>IF(Eksplikatsioon!D353=0,"",Eksplikatsioon!D353)</f>
        <v/>
      </c>
      <c r="E352" s="60" t="str">
        <f>IF(Eksplikatsioon!F353=0,"",Eksplikatsioon!F353)</f>
        <v/>
      </c>
      <c r="F352" s="25" t="str">
        <f>IF(Eksplikatsioon!H353=0,"",Eksplikatsioon!H353)</f>
        <v/>
      </c>
      <c r="G352" s="25" t="str">
        <f>IF(Eksplikatsioon!J353=0,"",Eksplikatsioon!J353)</f>
        <v/>
      </c>
      <c r="H352" s="25" t="str">
        <f>IF(Eksplikatsioon!K353=0,"",Eksplikatsioon!K353)</f>
        <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25">
      <c r="A353" s="25" t="str">
        <f>IF(Eksplikatsioon!A354=0,"",Eksplikatsioon!A354)</f>
        <v/>
      </c>
      <c r="B353" s="62" t="str">
        <f>IF(Eksplikatsioon!B354=0,"",Eksplikatsioon!B354)</f>
        <v/>
      </c>
      <c r="C353" s="25" t="str">
        <f>IF(Eksplikatsioon!C354=0,"",Eksplikatsioon!C354)</f>
        <v/>
      </c>
      <c r="D353" s="25" t="str">
        <f>IF(Eksplikatsioon!D354=0,"",Eksplikatsioon!D354)</f>
        <v/>
      </c>
      <c r="E353" s="60" t="str">
        <f>IF(Eksplikatsioon!F354=0,"",Eksplikatsioon!F354)</f>
        <v/>
      </c>
      <c r="F353" s="25" t="str">
        <f>IF(Eksplikatsioon!H354=0,"",Eksplikatsioon!H354)</f>
        <v/>
      </c>
      <c r="G353" s="25" t="str">
        <f>IF(Eksplikatsioon!J354=0,"",Eksplikatsioon!J354)</f>
        <v/>
      </c>
      <c r="H353" s="25" t="str">
        <f>IF(Eksplikatsioon!K354=0,"",Eksplikatsioon!K354)</f>
        <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25">
      <c r="A354" s="25" t="str">
        <f>IF(Eksplikatsioon!A355=0,"",Eksplikatsioon!A355)</f>
        <v/>
      </c>
      <c r="B354" s="62" t="str">
        <f>IF(Eksplikatsioon!B355=0,"",Eksplikatsioon!B355)</f>
        <v/>
      </c>
      <c r="C354" s="25" t="str">
        <f>IF(Eksplikatsioon!C355=0,"",Eksplikatsioon!C355)</f>
        <v/>
      </c>
      <c r="D354" s="25" t="str">
        <f>IF(Eksplikatsioon!D355=0,"",Eksplikatsioon!D355)</f>
        <v/>
      </c>
      <c r="E354" s="60" t="str">
        <f>IF(Eksplikatsioon!F355=0,"",Eksplikatsioon!F355)</f>
        <v/>
      </c>
      <c r="F354" s="25" t="str">
        <f>IF(Eksplikatsioon!H355=0,"",Eksplikatsioon!H355)</f>
        <v/>
      </c>
      <c r="G354" s="25" t="str">
        <f>IF(Eksplikatsioon!J355=0,"",Eksplikatsioon!J355)</f>
        <v/>
      </c>
      <c r="H354" s="25" t="str">
        <f>IF(Eksplikatsioon!K355=0,"",Eksplikatsioon!K355)</f>
        <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25">
      <c r="A355" s="25" t="str">
        <f>IF(Eksplikatsioon!A356=0,"",Eksplikatsioon!A356)</f>
        <v/>
      </c>
      <c r="B355" s="62" t="str">
        <f>IF(Eksplikatsioon!B356=0,"",Eksplikatsioon!B356)</f>
        <v/>
      </c>
      <c r="C355" s="25" t="str">
        <f>IF(Eksplikatsioon!C356=0,"",Eksplikatsioon!C356)</f>
        <v/>
      </c>
      <c r="D355" s="25" t="str">
        <f>IF(Eksplikatsioon!D356=0,"",Eksplikatsioon!D356)</f>
        <v/>
      </c>
      <c r="E355" s="60" t="str">
        <f>IF(Eksplikatsioon!F356=0,"",Eksplikatsioon!F356)</f>
        <v/>
      </c>
      <c r="F355" s="25" t="str">
        <f>IF(Eksplikatsioon!H356=0,"",Eksplikatsioon!H356)</f>
        <v/>
      </c>
      <c r="G355" s="25" t="str">
        <f>IF(Eksplikatsioon!J356=0,"",Eksplikatsioon!J356)</f>
        <v/>
      </c>
      <c r="H355" s="25" t="str">
        <f>IF(Eksplikatsioon!K356=0,"",Eksplikatsioon!K356)</f>
        <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25">
      <c r="A356" s="25" t="str">
        <f>IF(Eksplikatsioon!A357=0,"",Eksplikatsioon!A357)</f>
        <v/>
      </c>
      <c r="B356" s="62" t="str">
        <f>IF(Eksplikatsioon!B357=0,"",Eksplikatsioon!B357)</f>
        <v/>
      </c>
      <c r="C356" s="25" t="str">
        <f>IF(Eksplikatsioon!C357=0,"",Eksplikatsioon!C357)</f>
        <v/>
      </c>
      <c r="D356" s="25" t="str">
        <f>IF(Eksplikatsioon!D357=0,"",Eksplikatsioon!D357)</f>
        <v/>
      </c>
      <c r="E356" s="60" t="str">
        <f>IF(Eksplikatsioon!F357=0,"",Eksplikatsioon!F357)</f>
        <v/>
      </c>
      <c r="F356" s="25" t="str">
        <f>IF(Eksplikatsioon!H357=0,"",Eksplikatsioon!H357)</f>
        <v/>
      </c>
      <c r="G356" s="25" t="str">
        <f>IF(Eksplikatsioon!J357=0,"",Eksplikatsioon!J357)</f>
        <v/>
      </c>
      <c r="H356" s="25" t="str">
        <f>IF(Eksplikatsioon!K357=0,"",Eksplikatsioon!K357)</f>
        <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25">
      <c r="A357" s="25" t="str">
        <f>IF(Eksplikatsioon!A358=0,"",Eksplikatsioon!A358)</f>
        <v/>
      </c>
      <c r="B357" s="62" t="str">
        <f>IF(Eksplikatsioon!B358=0,"",Eksplikatsioon!B358)</f>
        <v/>
      </c>
      <c r="C357" s="25" t="str">
        <f>IF(Eksplikatsioon!C358=0,"",Eksplikatsioon!C358)</f>
        <v/>
      </c>
      <c r="D357" s="25" t="str">
        <f>IF(Eksplikatsioon!D358=0,"",Eksplikatsioon!D358)</f>
        <v/>
      </c>
      <c r="E357" s="60" t="str">
        <f>IF(Eksplikatsioon!F358=0,"",Eksplikatsioon!F358)</f>
        <v/>
      </c>
      <c r="F357" s="25" t="str">
        <f>IF(Eksplikatsioon!H358=0,"",Eksplikatsioon!H358)</f>
        <v/>
      </c>
      <c r="G357" s="25" t="str">
        <f>IF(Eksplikatsioon!J358=0,"",Eksplikatsioon!J358)</f>
        <v/>
      </c>
      <c r="H357" s="25" t="str">
        <f>IF(Eksplikatsioon!K358=0,"",Eksplikatsioon!K358)</f>
        <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25">
      <c r="A358" s="25" t="str">
        <f>IF(Eksplikatsioon!A359=0,"",Eksplikatsioon!A359)</f>
        <v/>
      </c>
      <c r="B358" s="62" t="str">
        <f>IF(Eksplikatsioon!B359=0,"",Eksplikatsioon!B359)</f>
        <v/>
      </c>
      <c r="C358" s="25" t="str">
        <f>IF(Eksplikatsioon!C359=0,"",Eksplikatsioon!C359)</f>
        <v/>
      </c>
      <c r="D358" s="25" t="str">
        <f>IF(Eksplikatsioon!D359=0,"",Eksplikatsioon!D359)</f>
        <v/>
      </c>
      <c r="E358" s="60" t="str">
        <f>IF(Eksplikatsioon!F359=0,"",Eksplikatsioon!F359)</f>
        <v/>
      </c>
      <c r="F358" s="25" t="str">
        <f>IF(Eksplikatsioon!H359=0,"",Eksplikatsioon!H359)</f>
        <v/>
      </c>
      <c r="G358" s="25" t="str">
        <f>IF(Eksplikatsioon!J359=0,"",Eksplikatsioon!J359)</f>
        <v/>
      </c>
      <c r="H358" s="25" t="str">
        <f>IF(Eksplikatsioon!K359=0,"",Eksplikatsioon!K359)</f>
        <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25">
      <c r="A359" s="25" t="str">
        <f>IF(Eksplikatsioon!A360=0,"",Eksplikatsioon!A360)</f>
        <v/>
      </c>
      <c r="B359" s="62" t="str">
        <f>IF(Eksplikatsioon!B360=0,"",Eksplikatsioon!B360)</f>
        <v/>
      </c>
      <c r="C359" s="25" t="str">
        <f>IF(Eksplikatsioon!C360=0,"",Eksplikatsioon!C360)</f>
        <v/>
      </c>
      <c r="D359" s="25" t="str">
        <f>IF(Eksplikatsioon!D360=0,"",Eksplikatsioon!D360)</f>
        <v/>
      </c>
      <c r="E359" s="60" t="str">
        <f>IF(Eksplikatsioon!F360=0,"",Eksplikatsioon!F360)</f>
        <v/>
      </c>
      <c r="F359" s="25" t="str">
        <f>IF(Eksplikatsioon!H360=0,"",Eksplikatsioon!H360)</f>
        <v/>
      </c>
      <c r="G359" s="25" t="str">
        <f>IF(Eksplikatsioon!J360=0,"",Eksplikatsioon!J360)</f>
        <v/>
      </c>
      <c r="H359" s="25" t="str">
        <f>IF(Eksplikatsioon!K360=0,"",Eksplikatsioon!K360)</f>
        <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25">
      <c r="A360" s="25" t="str">
        <f>IF(Eksplikatsioon!A361=0,"",Eksplikatsioon!A361)</f>
        <v/>
      </c>
      <c r="B360" s="62" t="str">
        <f>IF(Eksplikatsioon!B361=0,"",Eksplikatsioon!B361)</f>
        <v/>
      </c>
      <c r="C360" s="25" t="str">
        <f>IF(Eksplikatsioon!C361=0,"",Eksplikatsioon!C361)</f>
        <v/>
      </c>
      <c r="D360" s="25" t="str">
        <f>IF(Eksplikatsioon!D361=0,"",Eksplikatsioon!D361)</f>
        <v/>
      </c>
      <c r="E360" s="60" t="str">
        <f>IF(Eksplikatsioon!F361=0,"",Eksplikatsioon!F361)</f>
        <v/>
      </c>
      <c r="F360" s="25" t="str">
        <f>IF(Eksplikatsioon!H361=0,"",Eksplikatsioon!H361)</f>
        <v/>
      </c>
      <c r="G360" s="25" t="str">
        <f>IF(Eksplikatsioon!J361=0,"",Eksplikatsioon!J361)</f>
        <v/>
      </c>
      <c r="H360" s="25" t="str">
        <f>IF(Eksplikatsioon!K361=0,"",Eksplikatsioon!K361)</f>
        <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25">
      <c r="A361" s="25" t="str">
        <f>IF(Eksplikatsioon!A362=0,"",Eksplikatsioon!A362)</f>
        <v/>
      </c>
      <c r="B361" s="62" t="str">
        <f>IF(Eksplikatsioon!B362=0,"",Eksplikatsioon!B362)</f>
        <v/>
      </c>
      <c r="C361" s="25" t="str">
        <f>IF(Eksplikatsioon!C362=0,"",Eksplikatsioon!C362)</f>
        <v/>
      </c>
      <c r="D361" s="25" t="str">
        <f>IF(Eksplikatsioon!D362=0,"",Eksplikatsioon!D362)</f>
        <v/>
      </c>
      <c r="E361" s="60" t="str">
        <f>IF(Eksplikatsioon!F362=0,"",Eksplikatsioon!F362)</f>
        <v/>
      </c>
      <c r="F361" s="25" t="str">
        <f>IF(Eksplikatsioon!H362=0,"",Eksplikatsioon!H362)</f>
        <v/>
      </c>
      <c r="G361" s="25" t="str">
        <f>IF(Eksplikatsioon!J362=0,"",Eksplikatsioon!J362)</f>
        <v/>
      </c>
      <c r="H361" s="25" t="str">
        <f>IF(Eksplikatsioon!K362=0,"",Eksplikatsioon!K362)</f>
        <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25">
      <c r="A362" s="25" t="str">
        <f>IF(Eksplikatsioon!A363=0,"",Eksplikatsioon!A363)</f>
        <v/>
      </c>
      <c r="B362" s="62" t="str">
        <f>IF(Eksplikatsioon!B363=0,"",Eksplikatsioon!B363)</f>
        <v/>
      </c>
      <c r="C362" s="25" t="str">
        <f>IF(Eksplikatsioon!C363=0,"",Eksplikatsioon!C363)</f>
        <v/>
      </c>
      <c r="D362" s="25" t="str">
        <f>IF(Eksplikatsioon!D363=0,"",Eksplikatsioon!D363)</f>
        <v/>
      </c>
      <c r="E362" s="60" t="str">
        <f>IF(Eksplikatsioon!F363=0,"",Eksplikatsioon!F363)</f>
        <v/>
      </c>
      <c r="F362" s="25" t="str">
        <f>IF(Eksplikatsioon!H363=0,"",Eksplikatsioon!H363)</f>
        <v/>
      </c>
      <c r="G362" s="25" t="str">
        <f>IF(Eksplikatsioon!J363=0,"",Eksplikatsioon!J363)</f>
        <v/>
      </c>
      <c r="H362" s="25" t="str">
        <f>IF(Eksplikatsioon!K363=0,"",Eksplikatsioon!K363)</f>
        <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25">
      <c r="A363" s="25" t="str">
        <f>IF(Eksplikatsioon!A364=0,"",Eksplikatsioon!A364)</f>
        <v/>
      </c>
      <c r="B363" s="62" t="str">
        <f>IF(Eksplikatsioon!B364=0,"",Eksplikatsioon!B364)</f>
        <v/>
      </c>
      <c r="C363" s="25" t="str">
        <f>IF(Eksplikatsioon!C364=0,"",Eksplikatsioon!C364)</f>
        <v/>
      </c>
      <c r="D363" s="25" t="str">
        <f>IF(Eksplikatsioon!D364=0,"",Eksplikatsioon!D364)</f>
        <v/>
      </c>
      <c r="E363" s="60" t="str">
        <f>IF(Eksplikatsioon!F364=0,"",Eksplikatsioon!F364)</f>
        <v/>
      </c>
      <c r="F363" s="25" t="str">
        <f>IF(Eksplikatsioon!H364=0,"",Eksplikatsioon!H364)</f>
        <v/>
      </c>
      <c r="G363" s="25" t="str">
        <f>IF(Eksplikatsioon!J364=0,"",Eksplikatsioon!J364)</f>
        <v/>
      </c>
      <c r="H363" s="25" t="str">
        <f>IF(Eksplikatsioon!K364=0,"",Eksplikatsioon!K364)</f>
        <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25">
      <c r="A364" s="25" t="str">
        <f>IF(Eksplikatsioon!A365=0,"",Eksplikatsioon!A365)</f>
        <v/>
      </c>
      <c r="B364" s="62" t="str">
        <f>IF(Eksplikatsioon!B365=0,"",Eksplikatsioon!B365)</f>
        <v/>
      </c>
      <c r="C364" s="25" t="str">
        <f>IF(Eksplikatsioon!C365=0,"",Eksplikatsioon!C365)</f>
        <v/>
      </c>
      <c r="D364" s="25" t="str">
        <f>IF(Eksplikatsioon!D365=0,"",Eksplikatsioon!D365)</f>
        <v/>
      </c>
      <c r="E364" s="60" t="str">
        <f>IF(Eksplikatsioon!F365=0,"",Eksplikatsioon!F365)</f>
        <v/>
      </c>
      <c r="F364" s="25" t="str">
        <f>IF(Eksplikatsioon!H365=0,"",Eksplikatsioon!H365)</f>
        <v/>
      </c>
      <c r="G364" s="25" t="str">
        <f>IF(Eksplikatsioon!J365=0,"",Eksplikatsioon!J365)</f>
        <v/>
      </c>
      <c r="H364" s="25" t="str">
        <f>IF(Eksplikatsioon!K365=0,"",Eksplikatsioon!K365)</f>
        <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25">
      <c r="A365" s="25" t="str">
        <f>IF(Eksplikatsioon!A366=0,"",Eksplikatsioon!A366)</f>
        <v/>
      </c>
      <c r="B365" s="62" t="str">
        <f>IF(Eksplikatsioon!B366=0,"",Eksplikatsioon!B366)</f>
        <v/>
      </c>
      <c r="C365" s="25" t="str">
        <f>IF(Eksplikatsioon!C366=0,"",Eksplikatsioon!C366)</f>
        <v/>
      </c>
      <c r="D365" s="25" t="str">
        <f>IF(Eksplikatsioon!D366=0,"",Eksplikatsioon!D366)</f>
        <v/>
      </c>
      <c r="E365" s="60" t="str">
        <f>IF(Eksplikatsioon!F366=0,"",Eksplikatsioon!F366)</f>
        <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25">
      <c r="A366" s="25" t="str">
        <f>IF(Eksplikatsioon!A367=0,"",Eksplikatsioon!A367)</f>
        <v/>
      </c>
      <c r="B366" s="62" t="str">
        <f>IF(Eksplikatsioon!B367=0,"",Eksplikatsioon!B367)</f>
        <v/>
      </c>
      <c r="C366" s="25" t="str">
        <f>IF(Eksplikatsioon!C367=0,"",Eksplikatsioon!C367)</f>
        <v/>
      </c>
      <c r="D366" s="25" t="str">
        <f>IF(Eksplikatsioon!D367=0,"",Eksplikatsioon!D367)</f>
        <v/>
      </c>
      <c r="E366" s="60" t="str">
        <f>IF(Eksplikatsioon!F367=0,"",Eksplikatsioon!F367)</f>
        <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25">
      <c r="A367" s="25" t="str">
        <f>IF(Eksplikatsioon!A368=0,"",Eksplikatsioon!A368)</f>
        <v/>
      </c>
      <c r="B367" s="62" t="str">
        <f>IF(Eksplikatsioon!B368=0,"",Eksplikatsioon!B368)</f>
        <v/>
      </c>
      <c r="C367" s="25" t="str">
        <f>IF(Eksplikatsioon!C368=0,"",Eksplikatsioon!C368)</f>
        <v/>
      </c>
      <c r="D367" s="25" t="str">
        <f>IF(Eksplikatsioon!D368=0,"",Eksplikatsioon!D368)</f>
        <v/>
      </c>
      <c r="E367" s="60" t="str">
        <f>IF(Eksplikatsioon!F368=0,"",Eksplikatsioon!F368)</f>
        <v/>
      </c>
      <c r="F367" s="25" t="str">
        <f>IF(Eksplikatsioon!H368=0,"",Eksplikatsioon!H368)</f>
        <v/>
      </c>
      <c r="G367" s="25" t="str">
        <f>IF(Eksplikatsioon!J368=0,"",Eksplikatsioon!J368)</f>
        <v/>
      </c>
      <c r="H367" s="25" t="str">
        <f>IF(Eksplikatsioon!K368=0,"",Eksplikatsioon!K368)</f>
        <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25">
      <c r="A368" s="25" t="str">
        <f>IF(Eksplikatsioon!A369=0,"",Eksplikatsioon!A369)</f>
        <v/>
      </c>
      <c r="B368" s="62" t="str">
        <f>IF(Eksplikatsioon!B369=0,"",Eksplikatsioon!B369)</f>
        <v/>
      </c>
      <c r="C368" s="25" t="str">
        <f>IF(Eksplikatsioon!C369=0,"",Eksplikatsioon!C369)</f>
        <v/>
      </c>
      <c r="D368" s="25" t="str">
        <f>IF(Eksplikatsioon!D369=0,"",Eksplikatsioon!D369)</f>
        <v/>
      </c>
      <c r="E368" s="60" t="str">
        <f>IF(Eksplikatsioon!F369=0,"",Eksplikatsioon!F369)</f>
        <v/>
      </c>
      <c r="F368" s="25" t="str">
        <f>IF(Eksplikatsioon!H369=0,"",Eksplikatsioon!H369)</f>
        <v/>
      </c>
      <c r="G368" s="25" t="str">
        <f>IF(Eksplikatsioon!J369=0,"",Eksplikatsioon!J369)</f>
        <v/>
      </c>
      <c r="H368" s="25" t="str">
        <f>IF(Eksplikatsioon!K369=0,"",Eksplikatsioon!K369)</f>
        <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25">
      <c r="A369" s="25" t="str">
        <f>IF(Eksplikatsioon!A370=0,"",Eksplikatsioon!A370)</f>
        <v/>
      </c>
      <c r="B369" s="62" t="str">
        <f>IF(Eksplikatsioon!B370=0,"",Eksplikatsioon!B370)</f>
        <v/>
      </c>
      <c r="C369" s="25" t="str">
        <f>IF(Eksplikatsioon!C370=0,"",Eksplikatsioon!C370)</f>
        <v/>
      </c>
      <c r="D369" s="25" t="str">
        <f>IF(Eksplikatsioon!D370=0,"",Eksplikatsioon!D370)</f>
        <v/>
      </c>
      <c r="E369" s="60" t="str">
        <f>IF(Eksplikatsioon!F370=0,"",Eksplikatsioon!F370)</f>
        <v/>
      </c>
      <c r="F369" s="25" t="str">
        <f>IF(Eksplikatsioon!H370=0,"",Eksplikatsioon!H370)</f>
        <v/>
      </c>
      <c r="G369" s="25" t="str">
        <f>IF(Eksplikatsioon!J370=0,"",Eksplikatsioon!J370)</f>
        <v/>
      </c>
      <c r="H369" s="25" t="str">
        <f>IF(Eksplikatsioon!K370=0,"",Eksplikatsioon!K370)</f>
        <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25">
      <c r="A370" s="25" t="str">
        <f>IF(Eksplikatsioon!A371=0,"",Eksplikatsioon!A371)</f>
        <v/>
      </c>
      <c r="B370" s="62" t="str">
        <f>IF(Eksplikatsioon!B371=0,"",Eksplikatsioon!B371)</f>
        <v/>
      </c>
      <c r="C370" s="25" t="str">
        <f>IF(Eksplikatsioon!C371=0,"",Eksplikatsioon!C371)</f>
        <v/>
      </c>
      <c r="D370" s="25" t="str">
        <f>IF(Eksplikatsioon!D371=0,"",Eksplikatsioon!D371)</f>
        <v/>
      </c>
      <c r="E370" s="60" t="str">
        <f>IF(Eksplikatsioon!F371=0,"",Eksplikatsioon!F371)</f>
        <v/>
      </c>
      <c r="F370" s="25" t="str">
        <f>IF(Eksplikatsioon!H371=0,"",Eksplikatsioon!H371)</f>
        <v/>
      </c>
      <c r="G370" s="25" t="str">
        <f>IF(Eksplikatsioon!J371=0,"",Eksplikatsioon!J371)</f>
        <v/>
      </c>
      <c r="H370" s="25" t="str">
        <f>IF(Eksplikatsioon!K371=0,"",Eksplikatsioon!K371)</f>
        <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25">
      <c r="A371" s="25" t="str">
        <f>IF(Eksplikatsioon!A372=0,"",Eksplikatsioon!A372)</f>
        <v/>
      </c>
      <c r="B371" s="62" t="str">
        <f>IF(Eksplikatsioon!B372=0,"",Eksplikatsioon!B372)</f>
        <v/>
      </c>
      <c r="C371" s="25" t="str">
        <f>IF(Eksplikatsioon!C372=0,"",Eksplikatsioon!C372)</f>
        <v/>
      </c>
      <c r="D371" s="25" t="str">
        <f>IF(Eksplikatsioon!D372=0,"",Eksplikatsioon!D372)</f>
        <v/>
      </c>
      <c r="E371" s="60" t="str">
        <f>IF(Eksplikatsioon!F372=0,"",Eksplikatsioon!F372)</f>
        <v/>
      </c>
      <c r="F371" s="25" t="str">
        <f>IF(Eksplikatsioon!H372=0,"",Eksplikatsioon!H372)</f>
        <v/>
      </c>
      <c r="G371" s="25" t="str">
        <f>IF(Eksplikatsioon!J372=0,"",Eksplikatsioon!J372)</f>
        <v/>
      </c>
      <c r="H371" s="25" t="str">
        <f>IF(Eksplikatsioon!K372=0,"",Eksplikatsioon!K372)</f>
        <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25">
      <c r="A372" s="25" t="str">
        <f>IF(Eksplikatsioon!A373=0,"",Eksplikatsioon!A373)</f>
        <v/>
      </c>
      <c r="B372" s="62" t="str">
        <f>IF(Eksplikatsioon!B373=0,"",Eksplikatsioon!B373)</f>
        <v/>
      </c>
      <c r="C372" s="25" t="str">
        <f>IF(Eksplikatsioon!C373=0,"",Eksplikatsioon!C373)</f>
        <v/>
      </c>
      <c r="D372" s="25" t="str">
        <f>IF(Eksplikatsioon!D373=0,"",Eksplikatsioon!D373)</f>
        <v/>
      </c>
      <c r="E372" s="60" t="str">
        <f>IF(Eksplikatsioon!F373=0,"",Eksplikatsioon!F373)</f>
        <v/>
      </c>
      <c r="F372" s="25" t="str">
        <f>IF(Eksplikatsioon!H373=0,"",Eksplikatsioon!H373)</f>
        <v/>
      </c>
      <c r="G372" s="25" t="str">
        <f>IF(Eksplikatsioon!J373=0,"",Eksplikatsioon!J373)</f>
        <v/>
      </c>
      <c r="H372" s="25" t="str">
        <f>IF(Eksplikatsioon!K373=0,"",Eksplikatsioon!K373)</f>
        <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25">
      <c r="A373" s="25" t="str">
        <f>IF(Eksplikatsioon!A374=0,"",Eksplikatsioon!A374)</f>
        <v/>
      </c>
      <c r="B373" s="62" t="str">
        <f>IF(Eksplikatsioon!B374=0,"",Eksplikatsioon!B374)</f>
        <v/>
      </c>
      <c r="C373" s="25" t="str">
        <f>IF(Eksplikatsioon!C374=0,"",Eksplikatsioon!C374)</f>
        <v/>
      </c>
      <c r="D373" s="25" t="str">
        <f>IF(Eksplikatsioon!D374=0,"",Eksplikatsioon!D374)</f>
        <v/>
      </c>
      <c r="E373" s="60" t="str">
        <f>IF(Eksplikatsioon!F374=0,"",Eksplikatsioon!F374)</f>
        <v/>
      </c>
      <c r="F373" s="25" t="str">
        <f>IF(Eksplikatsioon!H374=0,"",Eksplikatsioon!H374)</f>
        <v/>
      </c>
      <c r="G373" s="25" t="str">
        <f>IF(Eksplikatsioon!J374=0,"",Eksplikatsioon!J374)</f>
        <v/>
      </c>
      <c r="H373" s="25" t="str">
        <f>IF(Eksplikatsioon!K374=0,"",Eksplikatsioon!K374)</f>
        <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25">
      <c r="A374" s="25" t="str">
        <f>IF(Eksplikatsioon!A375=0,"",Eksplikatsioon!A375)</f>
        <v/>
      </c>
      <c r="B374" s="62" t="str">
        <f>IF(Eksplikatsioon!B375=0,"",Eksplikatsioon!B375)</f>
        <v/>
      </c>
      <c r="C374" s="25" t="str">
        <f>IF(Eksplikatsioon!C375=0,"",Eksplikatsioon!C375)</f>
        <v/>
      </c>
      <c r="D374" s="25" t="str">
        <f>IF(Eksplikatsioon!D375=0,"",Eksplikatsioon!D375)</f>
        <v/>
      </c>
      <c r="E374" s="60" t="str">
        <f>IF(Eksplikatsioon!F375=0,"",Eksplikatsioon!F375)</f>
        <v/>
      </c>
      <c r="F374" s="25" t="str">
        <f>IF(Eksplikatsioon!H375=0,"",Eksplikatsioon!H375)</f>
        <v/>
      </c>
      <c r="G374" s="25" t="str">
        <f>IF(Eksplikatsioon!J375=0,"",Eksplikatsioon!J375)</f>
        <v/>
      </c>
      <c r="H374" s="25" t="str">
        <f>IF(Eksplikatsioon!K375=0,"",Eksplikatsioon!K375)</f>
        <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25">
      <c r="A375" s="25" t="str">
        <f>IF(Eksplikatsioon!A376=0,"",Eksplikatsioon!A376)</f>
        <v/>
      </c>
      <c r="B375" s="62" t="str">
        <f>IF(Eksplikatsioon!B376=0,"",Eksplikatsioon!B376)</f>
        <v/>
      </c>
      <c r="C375" s="25" t="str">
        <f>IF(Eksplikatsioon!C376=0,"",Eksplikatsioon!C376)</f>
        <v/>
      </c>
      <c r="D375" s="25" t="str">
        <f>IF(Eksplikatsioon!D376=0,"",Eksplikatsioon!D376)</f>
        <v/>
      </c>
      <c r="E375" s="60" t="str">
        <f>IF(Eksplikatsioon!F376=0,"",Eksplikatsioon!F376)</f>
        <v/>
      </c>
      <c r="F375" s="25" t="str">
        <f>IF(Eksplikatsioon!H376=0,"",Eksplikatsioon!H376)</f>
        <v/>
      </c>
      <c r="G375" s="25" t="str">
        <f>IF(Eksplikatsioon!J376=0,"",Eksplikatsioon!J376)</f>
        <v/>
      </c>
      <c r="H375" s="25" t="str">
        <f>IF(Eksplikatsioon!K376=0,"",Eksplikatsioon!K376)</f>
        <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25">
      <c r="A376" s="25" t="str">
        <f>IF(Eksplikatsioon!A377=0,"",Eksplikatsioon!A377)</f>
        <v/>
      </c>
      <c r="B376" s="62" t="str">
        <f>IF(Eksplikatsioon!B377=0,"",Eksplikatsioon!B377)</f>
        <v/>
      </c>
      <c r="C376" s="25" t="str">
        <f>IF(Eksplikatsioon!C377=0,"",Eksplikatsioon!C377)</f>
        <v/>
      </c>
      <c r="D376" s="25" t="str">
        <f>IF(Eksplikatsioon!D377=0,"",Eksplikatsioon!D377)</f>
        <v/>
      </c>
      <c r="E376" s="60" t="str">
        <f>IF(Eksplikatsioon!F377=0,"",Eksplikatsioon!F377)</f>
        <v/>
      </c>
      <c r="F376" s="25" t="str">
        <f>IF(Eksplikatsioon!H377=0,"",Eksplikatsioon!H377)</f>
        <v/>
      </c>
      <c r="G376" s="25" t="str">
        <f>IF(Eksplikatsioon!J377=0,"",Eksplikatsioon!J377)</f>
        <v/>
      </c>
      <c r="H376" s="25" t="str">
        <f>IF(Eksplikatsioon!K377=0,"",Eksplikatsioon!K377)</f>
        <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25">
      <c r="A377" s="25" t="str">
        <f>IF(Eksplikatsioon!A378=0,"",Eksplikatsioon!A378)</f>
        <v/>
      </c>
      <c r="B377" s="62" t="str">
        <f>IF(Eksplikatsioon!B378=0,"",Eksplikatsioon!B378)</f>
        <v/>
      </c>
      <c r="C377" s="25" t="str">
        <f>IF(Eksplikatsioon!C378=0,"",Eksplikatsioon!C378)</f>
        <v/>
      </c>
      <c r="D377" s="25" t="str">
        <f>IF(Eksplikatsioon!D378=0,"",Eksplikatsioon!D378)</f>
        <v/>
      </c>
      <c r="E377" s="60" t="str">
        <f>IF(Eksplikatsioon!F378=0,"",Eksplikatsioon!F378)</f>
        <v/>
      </c>
      <c r="F377" s="25" t="str">
        <f>IF(Eksplikatsioon!H378=0,"",Eksplikatsioon!H378)</f>
        <v/>
      </c>
      <c r="G377" s="25" t="str">
        <f>IF(Eksplikatsioon!J378=0,"",Eksplikatsioon!J378)</f>
        <v/>
      </c>
      <c r="H377" s="25" t="str">
        <f>IF(Eksplikatsioon!K378=0,"",Eksplikatsioon!K378)</f>
        <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25">
      <c r="A378" s="25" t="str">
        <f>IF(Eksplikatsioon!A379=0,"",Eksplikatsioon!A379)</f>
        <v/>
      </c>
      <c r="B378" s="62" t="str">
        <f>IF(Eksplikatsioon!B379=0,"",Eksplikatsioon!B379)</f>
        <v/>
      </c>
      <c r="C378" s="25" t="str">
        <f>IF(Eksplikatsioon!C379=0,"",Eksplikatsioon!C379)</f>
        <v/>
      </c>
      <c r="D378" s="25" t="str">
        <f>IF(Eksplikatsioon!D379=0,"",Eksplikatsioon!D379)</f>
        <v/>
      </c>
      <c r="E378" s="60" t="str">
        <f>IF(Eksplikatsioon!F379=0,"",Eksplikatsioon!F379)</f>
        <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25">
      <c r="A379" s="25" t="str">
        <f>IF(Eksplikatsioon!A380=0,"",Eksplikatsioon!A380)</f>
        <v/>
      </c>
      <c r="B379" s="62" t="str">
        <f>IF(Eksplikatsioon!B380=0,"",Eksplikatsioon!B380)</f>
        <v/>
      </c>
      <c r="C379" s="25" t="str">
        <f>IF(Eksplikatsioon!C380=0,"",Eksplikatsioon!C380)</f>
        <v/>
      </c>
      <c r="D379" s="25" t="str">
        <f>IF(Eksplikatsioon!D380=0,"",Eksplikatsioon!D380)</f>
        <v/>
      </c>
      <c r="E379" s="60" t="str">
        <f>IF(Eksplikatsioon!F380=0,"",Eksplikatsioon!F380)</f>
        <v/>
      </c>
      <c r="F379" s="25" t="str">
        <f>IF(Eksplikatsioon!H380=0,"",Eksplikatsioon!H380)</f>
        <v/>
      </c>
      <c r="G379" s="25" t="str">
        <f>IF(Eksplikatsioon!J380=0,"",Eksplikatsioon!J380)</f>
        <v/>
      </c>
      <c r="H379" s="25" t="str">
        <f>IF(Eksplikatsioon!K380=0,"",Eksplikatsioon!K380)</f>
        <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25">
      <c r="A380" s="25" t="str">
        <f>IF(Eksplikatsioon!A381=0,"",Eksplikatsioon!A381)</f>
        <v/>
      </c>
      <c r="B380" s="62" t="str">
        <f>IF(Eksplikatsioon!B381=0,"",Eksplikatsioon!B381)</f>
        <v/>
      </c>
      <c r="C380" s="25" t="str">
        <f>IF(Eksplikatsioon!C381=0,"",Eksplikatsioon!C381)</f>
        <v/>
      </c>
      <c r="D380" s="25" t="str">
        <f>IF(Eksplikatsioon!D381=0,"",Eksplikatsioon!D381)</f>
        <v/>
      </c>
      <c r="E380" s="60" t="str">
        <f>IF(Eksplikatsioon!F381=0,"",Eksplikatsioon!F381)</f>
        <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25">
      <c r="A381" s="25" t="str">
        <f>IF(Eksplikatsioon!A382=0,"",Eksplikatsioon!A382)</f>
        <v/>
      </c>
      <c r="B381" s="62" t="str">
        <f>IF(Eksplikatsioon!B382=0,"",Eksplikatsioon!B382)</f>
        <v/>
      </c>
      <c r="C381" s="25" t="str">
        <f>IF(Eksplikatsioon!C382=0,"",Eksplikatsioon!C382)</f>
        <v/>
      </c>
      <c r="D381" s="25" t="str">
        <f>IF(Eksplikatsioon!D382=0,"",Eksplikatsioon!D382)</f>
        <v/>
      </c>
      <c r="E381" s="60" t="str">
        <f>IF(Eksplikatsioon!F382=0,"",Eksplikatsioon!F382)</f>
        <v/>
      </c>
      <c r="F381" s="25" t="str">
        <f>IF(Eksplikatsioon!H382=0,"",Eksplikatsioon!H382)</f>
        <v/>
      </c>
      <c r="G381" s="25" t="str">
        <f>IF(Eksplikatsioon!J382=0,"",Eksplikatsioon!J382)</f>
        <v/>
      </c>
      <c r="H381" s="25" t="str">
        <f>IF(Eksplikatsioon!K382=0,"",Eksplikatsioon!K382)</f>
        <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25">
      <c r="A382" s="25" t="str">
        <f>IF(Eksplikatsioon!A383=0,"",Eksplikatsioon!A383)</f>
        <v/>
      </c>
      <c r="B382" s="62" t="str">
        <f>IF(Eksplikatsioon!B383=0,"",Eksplikatsioon!B383)</f>
        <v/>
      </c>
      <c r="C382" s="25" t="str">
        <f>IF(Eksplikatsioon!C383=0,"",Eksplikatsioon!C383)</f>
        <v/>
      </c>
      <c r="D382" s="25" t="str">
        <f>IF(Eksplikatsioon!D383=0,"",Eksplikatsioon!D383)</f>
        <v/>
      </c>
      <c r="E382" s="60" t="str">
        <f>IF(Eksplikatsioon!F383=0,"",Eksplikatsioon!F383)</f>
        <v/>
      </c>
      <c r="F382" s="25" t="str">
        <f>IF(Eksplikatsioon!H383=0,"",Eksplikatsioon!H383)</f>
        <v/>
      </c>
      <c r="G382" s="25" t="str">
        <f>IF(Eksplikatsioon!J383=0,"",Eksplikatsioon!J383)</f>
        <v/>
      </c>
      <c r="H382" s="25" t="str">
        <f>IF(Eksplikatsioon!K383=0,"",Eksplikatsioon!K383)</f>
        <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25">
      <c r="A383" s="25" t="str">
        <f>IF(Eksplikatsioon!A384=0,"",Eksplikatsioon!A384)</f>
        <v/>
      </c>
      <c r="B383" s="62" t="str">
        <f>IF(Eksplikatsioon!B384=0,"",Eksplikatsioon!B384)</f>
        <v/>
      </c>
      <c r="C383" s="25" t="str">
        <f>IF(Eksplikatsioon!C384=0,"",Eksplikatsioon!C384)</f>
        <v/>
      </c>
      <c r="D383" s="25" t="str">
        <f>IF(Eksplikatsioon!D384=0,"",Eksplikatsioon!D384)</f>
        <v/>
      </c>
      <c r="E383" s="60" t="str">
        <f>IF(Eksplikatsioon!F384=0,"",Eksplikatsioon!F384)</f>
        <v/>
      </c>
      <c r="F383" s="25" t="str">
        <f>IF(Eksplikatsioon!H384=0,"",Eksplikatsioon!H384)</f>
        <v/>
      </c>
      <c r="G383" s="25" t="str">
        <f>IF(Eksplikatsioon!J384=0,"",Eksplikatsioon!J384)</f>
        <v/>
      </c>
      <c r="H383" s="25" t="str">
        <f>IF(Eksplikatsioon!K384=0,"",Eksplikatsioon!K384)</f>
        <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25">
      <c r="A384" s="25" t="str">
        <f>IF(Eksplikatsioon!A385=0,"",Eksplikatsioon!A385)</f>
        <v/>
      </c>
      <c r="B384" s="62" t="str">
        <f>IF(Eksplikatsioon!B385=0,"",Eksplikatsioon!B385)</f>
        <v/>
      </c>
      <c r="C384" s="25" t="str">
        <f>IF(Eksplikatsioon!C385=0,"",Eksplikatsioon!C385)</f>
        <v/>
      </c>
      <c r="D384" s="25" t="str">
        <f>IF(Eksplikatsioon!D385=0,"",Eksplikatsioon!D385)</f>
        <v/>
      </c>
      <c r="E384" s="60" t="str">
        <f>IF(Eksplikatsioon!F385=0,"",Eksplikatsioon!F385)</f>
        <v/>
      </c>
      <c r="F384" s="25" t="str">
        <f>IF(Eksplikatsioon!H385=0,"",Eksplikatsioon!H385)</f>
        <v/>
      </c>
      <c r="G384" s="25" t="str">
        <f>IF(Eksplikatsioon!J385=0,"",Eksplikatsioon!J385)</f>
        <v/>
      </c>
      <c r="H384" s="25" t="str">
        <f>IF(Eksplikatsioon!K385=0,"",Eksplikatsioon!K385)</f>
        <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2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2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2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2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2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2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2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2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2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2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2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2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2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2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2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2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2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2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2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2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2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2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2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2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2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2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2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2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2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2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2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2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2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2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2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2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2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2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2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2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2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2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2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2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2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2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2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2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2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2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2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2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2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2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2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2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2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2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2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2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2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2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2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2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2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2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2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2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2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2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2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2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2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2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2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2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2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2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2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2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2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2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2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2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2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2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2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2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2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2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2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2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2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2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2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2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2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2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2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2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2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2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2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2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2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2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2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2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2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2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2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2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2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2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2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2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2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2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2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2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2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2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2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2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2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2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2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2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2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2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2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2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2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2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2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2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2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2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2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2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2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2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2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2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2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2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2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2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2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2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2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2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2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2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2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2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2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2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2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2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2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2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2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2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2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2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2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2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2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2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2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2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2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2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2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2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2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2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2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2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2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2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2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2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2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2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2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2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2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2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2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2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2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2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2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2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2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2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2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2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2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2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2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2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2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2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2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2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2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2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2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2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2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2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2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2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2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2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2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2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2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2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2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2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2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2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2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2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2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2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2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2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2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2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2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2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2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2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2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2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2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2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2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2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2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2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2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2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2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2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2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2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2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2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2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2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2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2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2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2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2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2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2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2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2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2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2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2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2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2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2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2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2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2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2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2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2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2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2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2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2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2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2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2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2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2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2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2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2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2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2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2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2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2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2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2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2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2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2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2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2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2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2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2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2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2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2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2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2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2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2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2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2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2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2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2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2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2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2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2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2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2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2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2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2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2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2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2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2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2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2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2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2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2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2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2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2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2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2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2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2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2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2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2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2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2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2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2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2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2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2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2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2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2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2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2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2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2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2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2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2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2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2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2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2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2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2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2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2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2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2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2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2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2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2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2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2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2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2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2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2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2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2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2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2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2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2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2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2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2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2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2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2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2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2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2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2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2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2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2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2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2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2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2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2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2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2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2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2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2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2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2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2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2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2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2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2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2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2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2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2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2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2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2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2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2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2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2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2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2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2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2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2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2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2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2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2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2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2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2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2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2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2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2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2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2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2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2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2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2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2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2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2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2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2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2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2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2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2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2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2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2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2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2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2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2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2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2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2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2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2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2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2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2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2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2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2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2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2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2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2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2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2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2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2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2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2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2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2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2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2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2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2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2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2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2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2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2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2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2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2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2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2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2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2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2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2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2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2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2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2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2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2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2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2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2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2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2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2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2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2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2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2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2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2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2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2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2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2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2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2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2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2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2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2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2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2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2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2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2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2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2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2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2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2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2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2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2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2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2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2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2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2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2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2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2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2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2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2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2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2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2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2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2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2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2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2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2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2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2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2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2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2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2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2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2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2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2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2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2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2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2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2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2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2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2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2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2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2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2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2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2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2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2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2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2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2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2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2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2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2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2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2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2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2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2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2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2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2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2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2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2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2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2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2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2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2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2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vGFX8zCYSs60427crUep8t/q43oksQ2SAA3DfUM5B19z6Vv2EJQbMsjAal/isNeek7/i/jXkOQf9a0k4q3UjBA==" saltValue="hzhQ2uEiG8EbGQF/6BwRug=="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5F25KTUSNP4X-205032580-162491</_dlc_DocId>
    <_dlc_DocIdUrl xmlns="d65e48b5-f38d-431e-9b4f-47403bf4583f">
      <Url>https://rkas.sharepoint.com/Kliendisuhted/_layouts/15/DocIdRedir.aspx?ID=5F25KTUSNP4X-205032580-162491</Url>
      <Description>5F25KTUSNP4X-205032580-162491</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173B1A9-60C1-405A-A088-100D23647264}"/>
</file>

<file path=customXml/itemProps2.xml><?xml version="1.0" encoding="utf-8"?>
<ds:datastoreItem xmlns:ds="http://schemas.openxmlformats.org/officeDocument/2006/customXml" ds:itemID="{9CC7FCBD-79F6-4389-B524-E9634242A45D}">
  <ds:schemaRefs>
    <ds:schemaRef ds:uri="http://schemas.microsoft.com/sharepoint/events"/>
  </ds:schemaRefs>
</ds:datastoreItem>
</file>

<file path=customXml/itemProps3.xml><?xml version="1.0" encoding="utf-8"?>
<ds:datastoreItem xmlns:ds="http://schemas.openxmlformats.org/officeDocument/2006/customXml" ds:itemID="{2223DAC8-EC9A-47DE-8DAA-FAF9FAB2B75A}">
  <ds:schemaRefs>
    <ds:schemaRef ds:uri="http://schemas.microsoft.com/office/infopath/2007/PartnerControls"/>
    <ds:schemaRef ds:uri="http://schemas.openxmlformats.org/package/2006/metadata/core-properties"/>
    <ds:schemaRef ds:uri="http://schemas.microsoft.com/office/2006/documentManagement/types"/>
    <ds:schemaRef ds:uri="6c9df9ba-040f-46ec-93e7-7ebbea2b3f34"/>
    <ds:schemaRef ds:uri="http://purl.org/dc/dcmitype/"/>
    <ds:schemaRef ds:uri="d65e48b5-f38d-431e-9b4f-47403bf4583f"/>
    <ds:schemaRef ds:uri="http://www.w3.org/XML/1998/namespace"/>
    <ds:schemaRef ds:uri="http://purl.org/dc/terms/"/>
    <ds:schemaRef ds:uri="f9d2dacb-1dd4-4df2-a266-1cf5510aa1a7"/>
    <ds:schemaRef ds:uri="http://schemas.microsoft.com/office/2006/metadata/properties"/>
    <ds:schemaRef ds:uri="http://purl.org/dc/elements/1.1/"/>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Liis Rouhijainen</cp:lastModifiedBy>
  <cp:lastPrinted>2015-02-09T13:42:07Z</cp:lastPrinted>
  <dcterms:created xsi:type="dcterms:W3CDTF">2014-12-29T14:35:11Z</dcterms:created>
  <dcterms:modified xsi:type="dcterms:W3CDTF">2024-12-05T21:49:12Z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f8628fc3-a51c-4ffb-a52d-271638602748</vt:lpwstr>
  </property>
  <property fmtid="{D5CDD505-2E9C-101B-9397-08002B2CF9AE}" pid="7" name="MediaServiceImageTags">
    <vt:lpwstr/>
  </property>
</Properties>
</file>